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TESORERIA EGRESOS 505-3-ADEC N3 Y AZOTEA\2020-11-05-TES 505-ADEC N3 Y AZOTEA-SIASI\"/>
    </mc:Choice>
  </mc:AlternateContent>
  <bookViews>
    <workbookView xWindow="0" yWindow="0" windowWidth="15555" windowHeight="11175"/>
  </bookViews>
  <sheets>
    <sheet name="ADECUACIONES CONSTRUCTIVAS N3-A" sheetId="1" r:id="rId1"/>
  </sheets>
  <definedNames>
    <definedName name="_xlnm._FilterDatabase" localSheetId="0" hidden="1">'ADECUACIONES CONSTRUCTIVAS N3-A'!$A$11:$H$80</definedName>
    <definedName name="_xlnm.Print_Area" localSheetId="0">'ADECUACIONES CONSTRUCTIVAS N3-A'!$A$1:$H$156</definedName>
    <definedName name="_xlnm.Print_Titles" localSheetId="0">'ADECUACIONES CONSTRUCTIVAS N3-A'!$1:$12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0" i="1" l="1"/>
  <c r="H14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66" i="1"/>
  <c r="H60" i="1"/>
  <c r="H61" i="1"/>
  <c r="H62" i="1"/>
  <c r="H63" i="1"/>
  <c r="H133" i="1" l="1"/>
  <c r="H134" i="1"/>
  <c r="H135" i="1"/>
  <c r="H136" i="1"/>
  <c r="H137" i="1"/>
  <c r="H138" i="1"/>
  <c r="H139" i="1"/>
  <c r="H140" i="1"/>
  <c r="H141" i="1"/>
  <c r="H142" i="1"/>
  <c r="H143" i="1"/>
  <c r="H144" i="1"/>
  <c r="H132" i="1"/>
  <c r="H120" i="1"/>
  <c r="H121" i="1"/>
  <c r="H122" i="1"/>
  <c r="H123" i="1"/>
  <c r="H124" i="1"/>
  <c r="H125" i="1"/>
  <c r="H126" i="1"/>
  <c r="H127" i="1"/>
  <c r="H128" i="1"/>
  <c r="H129" i="1"/>
  <c r="H130" i="1"/>
  <c r="H119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02" i="1"/>
  <c r="H83" i="1" l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82" i="1"/>
  <c r="H42" i="1" l="1"/>
  <c r="H43" i="1"/>
  <c r="H44" i="1"/>
  <c r="H45" i="1"/>
  <c r="H46" i="1"/>
  <c r="H47" i="1"/>
  <c r="H48" i="1"/>
  <c r="H49" i="1"/>
  <c r="H50" i="1"/>
  <c r="H54" i="1"/>
  <c r="H55" i="1"/>
  <c r="H56" i="1"/>
  <c r="H59" i="1"/>
  <c r="H4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22" i="1"/>
  <c r="H16" i="1"/>
  <c r="H17" i="1"/>
  <c r="H18" i="1"/>
  <c r="H19" i="1"/>
  <c r="H20" i="1"/>
  <c r="H15" i="1"/>
  <c r="H152" i="1" l="1"/>
  <c r="H153" i="1" s="1"/>
  <c r="H154" i="1" s="1"/>
</calcChain>
</file>

<file path=xl/sharedStrings.xml><?xml version="1.0" encoding="utf-8"?>
<sst xmlns="http://schemas.openxmlformats.org/spreadsheetml/2006/main" count="273" uniqueCount="164">
  <si>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</si>
  <si>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</si>
  <si>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</si>
  <si>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</si>
  <si>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 xml:space="preserve">ANEXO </t>
  </si>
  <si>
    <t>MUNICIPIO :   MONTERREY NL</t>
  </si>
  <si>
    <t>LICITACION:</t>
  </si>
  <si>
    <t>P.U.</t>
  </si>
  <si>
    <t>PRECIO CON LETRA</t>
  </si>
  <si>
    <t>IMPORTE</t>
  </si>
  <si>
    <t>PRELIMINARES</t>
  </si>
  <si>
    <t>RETIROS Y DEMOLICIONES</t>
  </si>
  <si>
    <t>M2</t>
  </si>
  <si>
    <t>PZA</t>
  </si>
  <si>
    <t>ALBAÑILERIA</t>
  </si>
  <si>
    <r>
      <rPr>
        <b/>
        <sz val="9"/>
        <color rgb="FF000000"/>
        <rFont val="Calibri"/>
        <family val="2"/>
        <scheme val="minor"/>
      </rPr>
      <t>MURO DE TABLAROCA DE 10 CMS DE ESPESOR A DOS CARAS ALTURA DE 2.50 MTS. DE ALTURA MAXIMA PARA CERRAR AREA DE ARCHIVO Y NUEVO PRIVADO,  CONFORMADO DE UNA ESTRUCTURA DE PERFILES GALVANIZADOS DE 6.35 CM. CAL. 26" SEPARADOS A CADA 60 CMS. ESTOS A SU VEZ INTRODUCIDOS EN CANALES DE AMARRE 6.35 CM CAL.26" LOS CUALES SE ANCLARÁN AL PISO Y LOSA CON FIJADORES (TORNILLOS FRAMER DE 1/2" Y DE 1") ESTA ESTRUCTURA ESTA REVESTIDA CON EL PANEL DE YESO DE 12.7 MM.</t>
    </r>
    <r>
      <rPr>
        <sz val="9"/>
        <color rgb="FF000000"/>
        <rFont val="Calibri"/>
        <family val="2"/>
        <scheme val="minor"/>
      </rPr>
      <t xml:space="preserve"> INCLUYE: SUMINISTRO DE MATERIAL, ACABADO BONDEADO, PERFACINTAS NORMAL O FLEXIBLE SEGUN SE OCUPE, PERFIL Y CANAL CALIBRE 0.26 DE 6.35 CMS. DE ESPESOR, ESQUINEROS METÁLICOS Y REBORDES, REDIMIX, PANEL DE YESO, NIVELACION DE ALTURA EN MARCOS  DE PUERTA,   SUMINISTRO DE LOS MATERIALES, HERRAMIENTA, EQUIPO, FLETE, ACARREOS, MANO DE OBRA Y TODO LO NECESARIO PARA SU CORRECTA INSTALACIÓN.    (VERIFICAR MEDIDAS EN OBRAS)</t>
    </r>
  </si>
  <si>
    <r>
      <rPr>
        <b/>
        <sz val="9"/>
        <color rgb="FF000000"/>
        <rFont val="Calibri"/>
        <family val="2"/>
        <scheme val="minor"/>
      </rPr>
      <t>MURO DE BLOCK DE CONCRETO DE 15X20X40 CM. ASENTADO CON MORTERO CEMENTO-ARENA PROP. 1:4.</t>
    </r>
    <r>
      <rPr>
        <sz val="9"/>
        <color rgb="FF000000"/>
        <rFont val="Calibri"/>
        <family val="2"/>
        <scheme val="minor"/>
      </rPr>
      <t xml:space="preserve">  INCLUYE: SUMINISTRO Y COLOCACION  DE MATERIALES, ACARREO, ELEVACIONES, ANDAMIAJES, TRAZOS, CORTES, DESPERDICIOS , RETIRO DE SOBRANTES FUERA DE LA OBRA, EQUIPO, HERRAMIENTA Y MANO DE OBRA EN CUALQUIER NIVEL.</t>
    </r>
  </si>
  <si>
    <t>m2</t>
  </si>
  <si>
    <r>
      <rPr>
        <b/>
        <sz val="9"/>
        <color rgb="FF000000"/>
        <rFont val="Calibri"/>
        <family val="2"/>
        <scheme val="minor"/>
      </rPr>
      <t>CERRAMIENTO</t>
    </r>
    <r>
      <rPr>
        <sz val="9"/>
        <color rgb="FF000000"/>
        <rFont val="Calibri"/>
        <family val="2"/>
        <scheme val="minor"/>
      </rPr>
      <t>: SUMINISTRO Y FABRICACION DE CERRAMIENTO DE CONCRETO ARMADO EN MURO DE BLOCK DE 20 X 15 CMS. CONCRETO FC= 250 KG/CM2 REFUERZO LONGITUDINAL DE 4 VS #4 (1/2"). ESTRIBOS  #3 (3/8") @ 25 CMS.INCLUYE: MANGAS DE PVC DE 2" O HIELO SECO PARA PASO DE INSTALACIONES QUE SE INDICARAN EN CAMPO, FABRICACION CONCRETO, CIMBRA, DESCIMBRADO, MATERIAL,  MANO DE OBRA, HERRAMIENTA MENOR ANDAMIOS, EQUIPO DE SEGURIDAD, ELEVACIONES Y ACARREO DE PERSONAL Y MATERIALES DESPERDICIOS, LIMPZA DEL AREA DURANTE Y AL FINAL DE LA OBRA, RETIRO DE MATERIAL SOBRANTE FUERA DE LA OBRA Y  TODO LO NECESARIO PARA SU CORRECTA EJECUCIÓN.</t>
    </r>
  </si>
  <si>
    <t>ML</t>
  </si>
  <si>
    <r>
      <rPr>
        <b/>
        <sz val="9"/>
        <color rgb="FF000000"/>
        <rFont val="Calibri"/>
        <family val="2"/>
        <scheme val="minor"/>
      </rPr>
      <t>ZARPEO Y AFINE  CON MORTERO CEMENTO ARENA 1:5</t>
    </r>
    <r>
      <rPr>
        <sz val="9"/>
        <color rgb="FF000000"/>
        <rFont val="Calibri"/>
        <family val="2"/>
        <scheme val="minor"/>
      </rPr>
      <t>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  </r>
  </si>
  <si>
    <r>
      <rPr>
        <b/>
        <sz val="9"/>
        <color theme="1"/>
        <rFont val="Calibri"/>
        <family val="2"/>
        <scheme val="minor"/>
      </rPr>
      <t xml:space="preserve">APLANADO DE YESO EN MUROS INTERIORES A PLOMO </t>
    </r>
    <r>
      <rPr>
        <sz val="9"/>
        <color theme="1"/>
        <rFont val="Calibri"/>
        <family val="2"/>
        <scheme val="minor"/>
      </rPr>
      <t>2 CM DE ESPESOR PROMEDIO. INCLUYE: FILETEO EN VENTANAS Y MARCOS DE PUERTAS, PLOMEO, HERRAMIENTA, ANDAMIOS, ACARREOS, EQUIPO, MATERIALES DE CONSUMO, LIMPIEZA,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</si>
  <si>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COLOCACIÓN DE PINTURA VINIL-ACRILICA EN MUROS  EXISTENTES</t>
    </r>
    <r>
      <rPr>
        <sz val="9"/>
        <color rgb="FF000000"/>
        <rFont val="Calibri"/>
        <family val="2"/>
        <scheme val="minor"/>
      </rPr>
      <t>, PRIVADO NUEVO Y CIELOS  DONDE NO HAY PLAFON EN AREAS A REMODELAR 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  </r>
  </si>
  <si>
    <r>
      <rPr>
        <b/>
        <sz val="9"/>
        <color rgb="FF000000"/>
        <rFont val="Calibri"/>
        <family val="2"/>
        <scheme val="minor"/>
      </rPr>
      <t>SUMINISTRO Y COLOCACION DE CIELO FALSO TIPO PLAFON</t>
    </r>
    <r>
      <rPr>
        <sz val="9"/>
        <color rgb="FF000000"/>
        <rFont val="Calibri"/>
        <family val="2"/>
        <scheme val="minor"/>
      </rPr>
      <t xml:space="preserve"> MARCA ARMSTRONG  DE 61 CM X 61 CM, MODELO CIRRUS OPEN PLAN REGULAR BISELADO, RESISTENTE AL FUEGO, HUMEDAD Y ACUSTICO O EQUIVALENTE EN CALIDAD Y PRECIO  INCLUYE: SUMINISTRO DE MATERIAL, HERRAMIENTA, EQUIPO, ELEMENTOS DE FIJACION, ESTRUCTURA DE S.I.ORTE, TORNILLOS, TAQUETES, PIJAS, ACARREOS, CORTES, DESPERDICIOS,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</si>
  <si>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PISO DE PORCELANATO DE 60 CM X 60</t>
    </r>
    <r>
      <rPr>
        <sz val="9"/>
        <color rgb="FF000000"/>
        <rFont val="Calibri"/>
        <family val="2"/>
        <scheme val="minor"/>
      </rPr>
      <t xml:space="preserve"> CM MODELO CREMA MARFIL MARCA DALTILE   O SIMILAR COLOR NATURAL ZE60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</t>
    </r>
  </si>
  <si>
    <r>
      <rPr>
        <b/>
        <sz val="9"/>
        <color rgb="FF000000"/>
        <rFont val="Calibri"/>
        <family val="2"/>
        <scheme val="minor"/>
      </rPr>
      <t>PISO PORCELANICO ESMALTADO</t>
    </r>
    <r>
      <rPr>
        <sz val="9"/>
        <color rgb="FF000000"/>
        <rFont val="Calibri"/>
        <family val="2"/>
        <scheme val="minor"/>
      </rPr>
      <t xml:space="preserve"> PULIDO RECTIFICADO DE 60 X 60 CMS MARCA DALTILE MOD. CREMA MARFIL  ZE60 O SIMILAR COLOR NATURAL, COLOCADO A HUESO CON ADHESIVO CREST Y BOQUILLA ANTIHONGOS, INCLUYE: SUMINISTRO Y COLOCACION, MATERIALES, CORTES, DESPERDICIOS, HERRAMIENTA, EQUIPO,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</si>
  <si>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PISO PORCELANICO ESMALTADO PULIDO RECTIFICADO</t>
    </r>
    <r>
      <rPr>
        <sz val="9"/>
        <color rgb="FF000000"/>
        <rFont val="Calibri"/>
        <family val="2"/>
        <scheme val="minor"/>
      </rPr>
      <t xml:space="preserve"> DE 20 X 90 CMS MARCA DALTILE MOD. CREMA MARFIL  ZE60 O SIMILAR COLOR NATURAL, COLOCADO A HUESO CON ADHESIVO CREST Y BOQUILLA ANTIHONGOS, INCLUYE: SUMINISTRO Y COLOCACION, MATERIALES, CORTES, DESPERDICIOS, HERR</t>
    </r>
  </si>
  <si>
    <t>HIDROSANITARIO</t>
  </si>
  <si>
    <r>
      <t xml:space="preserve">TUBERIA DE PVC SANITARIO CED-40 DWV DE 2". </t>
    </r>
    <r>
      <rPr>
        <sz val="9"/>
        <color rgb="FF000000"/>
        <rFont val="Calibri"/>
        <family val="2"/>
        <scheme val="minor"/>
      </rPr>
      <t>INCLUYE: ACARREO, PEGAMENTO, PRUEBAS Y HERRAMIENTA, MANO DE OBRA CALIFICADA Y TODO LO NECESARIO PARA SU CORRECTA EJECUCIÓN.</t>
    </r>
  </si>
  <si>
    <r>
      <t xml:space="preserve">TUBERIA DE PVC SANITARIO CED-40 DWV DE 3". </t>
    </r>
    <r>
      <rPr>
        <sz val="9"/>
        <color rgb="FF000000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</si>
  <si>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TUBERIA DE PVC SANITARIO CED-40 DWV DE 4".</t>
    </r>
    <r>
      <rPr>
        <sz val="9"/>
        <color rgb="FF000000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</si>
  <si>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t>PZA.</t>
  </si>
  <si>
    <r>
      <t xml:space="preserve">CODO 45°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</si>
  <si>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</si>
  <si>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</si>
  <si>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</si>
  <si>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75MMx50MM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</si>
  <si>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</si>
  <si>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theme="1"/>
        <rFont val="Calibri"/>
        <family val="2"/>
        <scheme val="minor"/>
      </rPr>
      <t>REDUCCIÓN EXCÉNTRICA CEM 110MMx75MM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</si>
  <si>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 xml:space="preserve">REDUCCIÓN EXCÉNTRICA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</si>
  <si>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</si>
  <si>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</si>
  <si>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</si>
  <si>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</si>
  <si>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REDUCCIÓN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</si>
  <si>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CESPOL BOTE SALIDA BAJA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</si>
  <si>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SALIDA TRASERA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</si>
  <si>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TAPÓN REGISTRO TAPA DE ALUMINIO CEM 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</si>
  <si>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HIDRAULICO</t>
  </si>
  <si>
    <t>ESTRUCTURA</t>
  </si>
  <si>
    <t>AZOTEA</t>
  </si>
  <si>
    <t>ELECTRICO</t>
  </si>
  <si>
    <t>SUMINISTRO E INSTALACION DE PLACA PARA APAGADOR SENCILLO,  MODELO REWP1, COLOR BLANCO, MARCA LEVITON.</t>
  </si>
  <si>
    <t>SUMINISTRO E INSTALACION DE APAGADOR TRES VIAS, 15A, 120-277V, COLOR BLANCO. MODELO RE153, MARCA LEVITON, LINEA  RENU.</t>
  </si>
  <si>
    <t>ALUMBRADO DE EMERGENCIA</t>
  </si>
  <si>
    <t xml:space="preserve">       </t>
  </si>
  <si>
    <t>SUMINISTRO E INSTALACIÓN DE RECEPTACULO DUPLEX POLAEIZADO, DE 15AMP. COLOR BLANCO, CATALOGO CR20-W CON TAPA COLOR BLANCA, NEMA 5-15R, MARCA LEVITON</t>
  </si>
  <si>
    <t>CONTACTOS DE ENERGIA REGULADA (TIERRA AISLADA)</t>
  </si>
  <si>
    <t>SUMINISTRO E INSTALACIÓN DE RECEPTACULO DUPLEX DE TIERRA AISLADA 20AMP. COLOR NARANJA CATALOGO 5362-IG CON TAPA NARANJA, NEMA 5-20R, MARCA LEVITON</t>
  </si>
  <si>
    <t>HVAC</t>
  </si>
  <si>
    <t>SUMINISTRO E INSTALACION DE PLACA PARA APAGADOR TRES VIAS,  MODELO REWP1-WW, COLOR BLANCO, MARCA LEVITON.</t>
  </si>
  <si>
    <r>
      <rPr>
        <b/>
        <sz val="9"/>
        <color rgb="FF000000"/>
        <rFont val="Calibri"/>
        <family val="2"/>
        <scheme val="minor"/>
      </rPr>
      <t xml:space="preserve">SUMINISTO Y COLOCACIÓN DE CANCELERIA DE ALUMINIO MATE 2"X2" CRISTAL DE 6MM TRANSLUCIDO. </t>
    </r>
    <r>
      <rPr>
        <sz val="9"/>
        <color rgb="FF000000"/>
        <rFont val="Calibri"/>
        <family val="2"/>
        <scheme val="minor"/>
      </rPr>
      <t>INCLUYE HERRAJES, ELEMENTOS DE FIJACIÓN, SUMINISTRO DE MATERIALES, HERRAMIENTA, EQUIPO, MANO DE OBRA Y TODO LO NECESARIO PARA SU CORRECTA EJECUCIÓN.</t>
    </r>
  </si>
  <si>
    <r>
      <rPr>
        <b/>
        <sz val="9"/>
        <color rgb="FF000000"/>
        <rFont val="Calibri"/>
        <family val="2"/>
        <scheme val="minor"/>
      </rPr>
      <t>SUMINISTRO Y COLOCACION DE PUERTA DE CRISTAL TEMPLADO DE 6MM DE 0.90 X 2.20 M.</t>
    </r>
    <r>
      <rPr>
        <sz val="9"/>
        <color rgb="FF000000"/>
        <rFont val="Calibri"/>
        <family val="2"/>
        <scheme val="minor"/>
      </rPr>
      <t xml:space="preserve"> INCLUYE HERRAJES Y TODO LO NECESARIO PARA SU CORRECTO FUNCIONAMIENTO.</t>
    </r>
  </si>
  <si>
    <r>
      <rPr>
        <b/>
        <sz val="9"/>
        <color rgb="FF000000"/>
        <rFont val="Calibri"/>
        <family val="2"/>
        <scheme val="minor"/>
      </rPr>
      <t>EMPASTADO CON MORTERO CEMENTO ARENA 1:4</t>
    </r>
    <r>
      <rPr>
        <sz val="9"/>
        <color rgb="FF000000"/>
        <rFont val="Calibri"/>
        <family val="2"/>
        <scheme val="minor"/>
      </rPr>
      <t xml:space="preserve"> CON JUNTAS A CADA 1.20M INTERCALANDO LOS SENTIDOS DEL ESCOBILLADO  INCLUYE: SUMINISTRO DE MATERIALES, HERRAMIENTA, EQUIPO Y MANO DE OBRA</t>
    </r>
  </si>
  <si>
    <t>SUMINISTRO E INSTALACIÓN DE TABLERO DE DISTRIBUCION "TAB-AE-N7" DE 24  POLOS 2F, 3H 220/127V CON INTERRUPTOR PRINCIPAL DE 3X100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12 INTERRUPTORES DE 20 AMP QO120)</t>
  </si>
  <si>
    <t>SALIDA ELECTRICA DE LAMPARA DE TECHO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</t>
  </si>
  <si>
    <t>SAL</t>
  </si>
  <si>
    <t>SALIDA ELECTRICA DE APAGADOR DE PARED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</t>
  </si>
  <si>
    <t xml:space="preserve">CONTACOS DE USO GENERAL </t>
  </si>
  <si>
    <t>SALIDA ELECTRICA EN MURO PARA CONTACTO DUPLEX POLARIZADO DE PARED CON TUBERIA CONDUIT PDG 3/4" . INCLUYE: SUMINISTRO DE MATERIAL CONEXIONES, CABLEADO CALIBRE 10 THHW, DUCTERIA, ENCINTADO, INSTALACION, CORTES, EQUIPO, COLOCACION, SOPORTERIA, RANURAS, RESANES, HERRAMIENTA, MANIOBRAS, FLETE, EQUIPO Y TODO LO NECESARIO PARA SU CORRECTA EJECUCION Y MANO DE OBRA. (CONSIDERAR 30 MTS POR SALIDA)</t>
  </si>
  <si>
    <t>SALIDA ELECTRICA EN MURO PARA CONTACTO DUPLEX POLARIZADO DE TIERRA AISLADA (IG), CON TUBERIA CONDUIT PDG 3/4" . INCLUYE: SUMINISTRO DE MATERIAL CONEXIONES, CABLEADO CALIBRE 10 THW, Y CABLE CALIBRE 12 DE TIERRA (DOS CABLES DE TIERRA UNO CON FORRO Y OTRO DESNUDO), DUCTERIA, ENCINTADO, INSTALACION, CORTES, EQUIPO, COLOCACION, SOPORTERIA, RANURAS, RESANES, HERRAMIENTA, MANIOBRAS, FLETE, EQUIPO Y TODO LO NECESARIO PARA SU CORRECTA EJECUCION Y MANO DE OBRA. (CONSIDERAR 30 MTS POR SALIDA)</t>
  </si>
  <si>
    <t>LUMINARIA LED COMERCIAL PARA EMPOTRAR,  SDL-380M4L04840MV, 1 X 33.4W, MCA. SUPRA,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</si>
  <si>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SPOT LED PARA EMPOTRAR, 15CM DIAMETRO, SPT15EE840MV, 1 X 15W, MCA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</si>
  <si>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LUMINARIA LED COMERCIAL PARA EMPOTRAR,  SDL-380M2L02840MV, 1 X 15W,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</si>
  <si>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LUMINARIA LED COMERCIAL PARA EMPOTRAR, SDL-380M2L03840MV,  1 X 23W,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</si>
  <si>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SANITARIO</t>
  </si>
  <si>
    <t>SUBTOTAL =</t>
  </si>
  <si>
    <t>I.V.A. =</t>
  </si>
  <si>
    <t>TOTAL =</t>
  </si>
  <si>
    <t>DISTRIBUCION DE ALUMBRADO DE ENERGIA DE EMERGENCIA, EN NIVEL 3</t>
  </si>
  <si>
    <t>DISTRIBUCION DE CONTACTOS DE USOS GENERALES, EN NIVEL 3</t>
  </si>
  <si>
    <t>DISTRIBUCION DE CONTACTOS DE ENERGIA REGULADA, EN NIVEL 3</t>
  </si>
  <si>
    <r>
      <rPr>
        <b/>
        <sz val="9"/>
        <color rgb="FF000000"/>
        <rFont val="Calibri"/>
        <family val="2"/>
        <scheme val="minor"/>
      </rPr>
      <t>PISO DE PORCELANATO DE 60 CM X 120</t>
    </r>
    <r>
      <rPr>
        <sz val="9"/>
        <color rgb="FF000000"/>
        <rFont val="Calibri"/>
        <family val="2"/>
        <scheme val="minor"/>
      </rPr>
      <t xml:space="preserve"> CM MODELO BOULEVARD MARCA DALTILE   O SIMILAR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</t>
    </r>
  </si>
  <si>
    <r>
      <rPr>
        <b/>
        <sz val="9"/>
        <color rgb="FF000000"/>
        <rFont val="Calibri"/>
        <family val="2"/>
        <scheme val="minor"/>
      </rPr>
      <t xml:space="preserve">PUERTA DE MADERA DE TAMBOR 0.90 X2.20 MTS EN MADERA TIPO BANAK DE 6 MM </t>
    </r>
    <r>
      <rPr>
        <sz val="9"/>
        <color rgb="FF000000"/>
        <rFont val="Calibri"/>
        <family val="2"/>
        <scheme val="minor"/>
      </rPr>
      <t>TERMINADA CON MANCHA COLOR CAOBA, SELLADOR Y LACA POLIESTER TRANSPARENTE, INCLUYE: VISAGRAS, CERRADURA TIPO GEORGIAN NIQUEL SATINADO CON  LLAVE,  MARCO DE MADERA 6" X 4" CON MISMO ACABADO DE LA PUERTA, MATERIALES, EQUIPO, TORNILLERIA, ELEMENTOS DE FIJACION, HERRAMIENTA, MANO DE OBRA Y TODO LO NECESARIO PARA SU CORRECTA EJECUCION.</t>
    </r>
  </si>
  <si>
    <t>DEMOLICION DE MURO DE BLOCK DE 20CM. DE ESPESOR. INCLUYE: RETIRO DE ESCOMBRO FUERA DE LA OBRA A TIRO LIBRE, RESANES, MANIOBRAS, LIMPIEZA, HERRAMIENTA, EQUIPO, MANO DE OBRA Y TODO LO NECESARIO PARA SU CORRECTA EJECUCION.</t>
  </si>
  <si>
    <t>RETIRO DE PUERTA DE MADERA DE   0.90M X 2.10 M SIN RECUPERACION. INCLUYE: CARGA Y RETIRO AL LUGAR INDICADO POR EL SUPERVISOR DE LA S.I., MANIOBRAS, LIMPIEZA, HERRAMIENTA, EQUIPO, MANO DE OBRA Y TODO LO NECESARIO PARA SU CORRECTA EJECUCION.</t>
  </si>
  <si>
    <t>RETIRO DE PUERTA DE CRISTAL Y ALUMINIO DE  0.90 M X 2.10 M SIN RECUPERACION, INCLUYE: CARGA Y RETIRO AL LUGAR INDICADO POR EL SUPERVISOR DE LA S.I., MANIOBRAS, LIMPIEZA, HERRAMIENTA, EQUIPO, MANO DE OBRA Y TODO LO NECESARIO PARA SU CORRECTA EJECUCION.</t>
  </si>
  <si>
    <t>RETIRO DE SANITARIO EN BAÑOS SIN RECUPERACION, INCLUYE: RETIRO AL LUGAR INDICADO POR EL SUPERVISOR, MANIOBRAS, LIMPIEZA, HERRAMIENTA, EQUIPO, MANO DE OBRA Y TODO LO NECESARIO PARA SU CORRECTA EJECUCION.</t>
  </si>
  <si>
    <t>RETIRO DE ESPEJO EN AREA DE BAÑO PUBLICOS HOMBRES Y MUJERES  SIN RECUPERACION, INCLUYE: RETIRO AL LUGAR INDICADO POR EL SUPERVISOR DE LA S.I., MANIOBRAS, LIMPIEZA, HERRAMIENTA, EQUIPO, MANO DE OBRA Y TODO LO NECESARIO PARA SU CORRECTA EJECUCION.</t>
  </si>
  <si>
    <t>DEMOLICION DE PLACA DE LAVABO EN AREA DE BAÑOS DE FORMA RECTANGULAR, INCLUYE: CARGA Y RETIRO DE ESCOMBRO FUERA DE LA OBRA A TIRO LIBRE, RESANES, MANIOBRAS, LIMPIEZA, HERRAMIENTA, EQUIPO, MANO DE OBRA Y TODO LO NECESARIO PARA SU CORRECTA EJECUCION. A) DE   1.80M X   0.60 M.</t>
  </si>
  <si>
    <t>SUMINISTRO E INSTALACIÓN DE TABLERO DE DISTRIBUCION "TAB-C-N3" DE 42  POLOS 2F, 3H 220/127V CON INTERRUPTOR PRINCIPAL DE 3X150 A, BARRA DE COBRE DE 225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30 INTERRUPTORES DE 20 AMP QO120)</t>
  </si>
  <si>
    <t>SUMINISTRO E INSTALACIÓN DE TABLERO DE DISTRIBUCION "TAB-REG-N3" DE 42  POLOS 2F, 3H 220/127V CON INTERRUPTOR PRINCIPAL DE 3X150 A, BARRA DE COBRE DE 225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42 INTERRUPTORES DE 20 AMP QO120)</t>
  </si>
  <si>
    <t>INTERRUPTOR TERMOAMAGNETICO, DE 3X125AMP, TIPO I-LINE</t>
  </si>
  <si>
    <t>CABLE ARMADO TIPO MC-3 ENSAMBLADO EN FABRICA, DE 3H-1/0 AWG + 1H-4T,  CON AISLAMIENTO DE POLIETILENO DE CADENA CRUZADA XHHW-2, PARA 600V, AGRUPADOS CON UNA CINTA MYLAR CORRUGADA FORMANDO UN SUBCONJUNTO AL CUAL SE LE APLICA UNA ARMADURA ENGARGOLADA DE ALUMINIO SERIE 5000, MCA STABILOY O VIAKON</t>
  </si>
  <si>
    <t>DISTRIBUCION ELECTRICA DE EQUIPOS DE HVAC, NIVEL 3 (DE GRAN CAPACIDAD) 2 EQUIPOS DE 20 TR C/U</t>
  </si>
  <si>
    <t>TABLERO (TDG-HVAC-1) AUTOSOPORTADO I-LINE CON INTERRUPTOR TERMOMAGENTICO DE 600 AMP,  3F-4H, 600V. CON 8 ESPACIOS, CATALOGO NO. MG600M83A MCA SQUARE D O SIMILAR INCLUYENDO: COLOCACIÓN, FIJACIÓN, PEINADO DE CABLES CON CINTURÓN PLÁSTICO, IDENTIFICACIÓN DE CIRCUITOS DERIVADOS, LIMPIEZA, MATERIALES, CONEXIONES, DESPERDICIO, M.O. Y HERRAMIENTA, SUPERVISION Y PRUEBAS.</t>
  </si>
  <si>
    <t>INTERRUPTOR TERMOAMAGNETICO, DE 3X600AMP, TIPO I-LINE</t>
  </si>
  <si>
    <t>CABLE ARMADO TIPO MC-3 ENSAMBLADO EN FABRICA, DE 3H-300 KCM + 1H-1/0T, (3XFASE), CON AISLAMIENTO DE POLIETILENO DE CADENA CRUZADA XHHW-2, PARA 600V, AGRUPADOS CON UNA CINTA MYLAR CORRUGADA FORMANDO UN SUBCONJUNTO AL CUAL SE LE APLICA UNA ARMADURA ENGARGOLADA DE ALUMINIO SERIE 5000, MCA STABILOY O VIAKON</t>
  </si>
  <si>
    <t>INTERRUPTOR TERMOAMAGNETICO, DE 3X100AMP, TIPO I-LINE</t>
  </si>
  <si>
    <t>DESCONECTADOR SI PORTAFUSIBLES DE 3X100AMP, 220V.</t>
  </si>
  <si>
    <t>CABLE ARMADO TIPO MC-3 ENSAMBLADO EN FABRICA, DE 3H-2 AWG + 1H-2T, (2XFASE), CON AISLAMIENTO DE POLIETILENO DE CADENA CRUZADA XHHW-2, PARA 600V, AGRUPADOS CON UNA CINTA MYLAR CORRUGADA FORMANDO UN SUBCONJUNTO AL CUAL SE LE APLICA UNA ARMADURA ENGARGOLADA DE ALUMINIO SERIE 5000, MCA STABILOY O VIAKON</t>
  </si>
  <si>
    <t>UNICANAL DE 2 X 4 LISA</t>
  </si>
  <si>
    <t>VARILLA ROSCADA DE 3/8" POR 3 MTS DE LARGO</t>
  </si>
  <si>
    <t>TUERCA HEXAGONAL DE 3/8"</t>
  </si>
  <si>
    <t>SUMINISTRO E INSTALACIÓN DE TORNILLO ROSCA CORRIDA DE 3/8" DE DIAMETRO POR 2" DE LARGO</t>
  </si>
  <si>
    <t xml:space="preserve">SUMINISTRO E INSTALACIÓN DE EXPANSOR METÁLICO, MARCA ANCLO DE 1/4" DE DIÁMETRO CON TORNILLO. </t>
  </si>
  <si>
    <t>TUERCA HEXAGONAL DE 1/4"</t>
  </si>
  <si>
    <t>SUMINISTRO E INSTALACIÓN DE RONDANA PLANA DE 1/4"</t>
  </si>
  <si>
    <t>CINTA DE AISLAR 33M MCA 3M</t>
  </si>
  <si>
    <t>EQUIPO DE AIRE ACONDICIONADO (HVAC) DE GRAN CAPACIDAD</t>
  </si>
  <si>
    <t>TUBO CPVC  RD 11 1 1/2" M INCLUYE: SOPORTERÍA, ACARREO, CORTES,  PEGAMENTO WEL-DON 705 O SIMILAR, LIMPIADOR, DESPERDICIOS, PRUEBAS, SUPERVISION Y HERRAMIENTAS.</t>
  </si>
  <si>
    <t>M.L.</t>
  </si>
  <si>
    <t>TUBO CPVC  RD 11 1" M INCLUYE: SOPORTERÍA, ACARREO, CORTES,  PEGAMENTO WEL-DON 705 O SIMILAR, LIMPIADOR, DESPERDICIOS, PRUEBAS, SUPERVISION Y HERRAMIENTAS.</t>
  </si>
  <si>
    <t>TUBO CPVC  RD 11 1/2" M INCLUYE: SOPORTERÍA, ACARREO, CORTES,  PEGAMENTO WEL-DON 705 O SIMILAR, LIMPIADOR, DESPERDICIOS, PRUEBAS, SUPERVISION Y HERRAMIENTAS.</t>
  </si>
  <si>
    <t>TUBO CPVC  RD 11 3/4" M INCLUYE: SOPORTERÍA, ACARREO, CORTES,  PEGAMENTO WEL-DON 705 O SIMILAR, LIMPIADOR, DESPERDICIOS, PRUEBAS, SUPERVISION Y HERRAMIENTAS.</t>
  </si>
  <si>
    <r>
      <t xml:space="preserve">TUBO CÉDULA 40 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</si>
  <si>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</si>
  <si>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</si>
  <si>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</si>
  <si>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</si>
  <si>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TAPA HEMBRA CON ROSCA 1/2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</si>
  <si>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</si>
  <si>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3/4"x1/2"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</si>
  <si>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</si>
  <si>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</si>
  <si>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CONTRA INCENDIOS</t>
  </si>
  <si>
    <t>TUBO ACERO AL CARBON CED10 1 1/2" INCLUYE: SOPORTERÍA, ACARREO, CORTES, LIMPIADOR, DESPERDICIOS, PRUEBAS, SUPERVISION Y HERRAMIENTAS.</t>
  </si>
  <si>
    <t>TUBO ACERO AL CARBON CED10 4" INCLUYE: SOPORTERÍA, ACARREO, CORTES, LIMPIADOR, DESPERDICIOS, PRUEBAS, SUPERVISION Y HERRAMIENTAS.</t>
  </si>
  <si>
    <t>CODO 90° DE 38 MM INCLUYE: SOPORTERÍA, ACARREO, CORTES, LIMPIADOR, DESPERDICIOS, PRUEBAS, SUPERVISION Y HERRAMIENTAS.</t>
  </si>
  <si>
    <t>CODO 90° DE 102 MM INCLUYE: SOPORTERÍA, ACARREO, CORTES, LIMPIADOR, DESPERDICIOS, PRUEBAS, SUPERVISION Y HERRAMIENTAS.</t>
  </si>
  <si>
    <t>COPLE DE  102 MM INCLUYE: SOPORTERÍA, ACARREO, CORTES, LIMPIADOR, DESPERDICIOS, PRUEBAS, SUPERVISION Y HERRAMIENTAS.</t>
  </si>
  <si>
    <t>REDUCING 102 - 38 MM INCLUYE: SOPORTERÍA, ACARREO, CORTES, LIMPIADOR, DESPERDICIOS, PRUEBAS, SUPERVISION Y HERRAMIENTAS.</t>
  </si>
  <si>
    <t>TEE MECANICA 102 MM INCLUYE: SOPORTERÍA, ACARREO, CORTES, LIMPIADOR, DESPERDICIOS, PRUEBAS, SUPERVISION Y HERRAMIENTAS.</t>
  </si>
  <si>
    <t>VALVULA CHECK DE 4" (100 MM) INCLUYE: SOPORTERÍA, ACARREO, CORTES, DESPERDICIOS, PRUEBAS, SUPERVISION Y HERRAMIENTAS Y TODO LO NECESARIO PARA SU CORRECTO FUNCIONAMIENTO.</t>
  </si>
  <si>
    <t>VÁLVULA ANGULAR 1 1/2" ROSCADO BRONCE  INCLUYE: SUMINISTRO, ACARREO, INSTALACIÓN, DESPERDICIOS, MANO DE OBRA, EQUIPO Y HERRAMIENTAS Y TODO LO NECESARIO PARA SU CORRECTO FUNCIONAMIENTO.</t>
  </si>
  <si>
    <t>GABINETE PARA MANGUERA DE 21X88X70 C/PUERTA, VIDRIO, CALIBRE 22 TERMINADO EN PINTURA ELECTROSTÁTICA ROJO BERMELLON, TIPO LIBRO INCLUYE: SUMINISTRO, ACARREO, INSTALACIÓN, DESPERDICIOS, MANO DE OBRA, EQUIPO Y HERRAMIENTAS.</t>
  </si>
  <si>
    <t>MANGUERA CONTRA INCENDIO DE 30 MTSUITUD Y 1 1/2"  DE   ,FABRICADA CON TUBO INTERIOR DE NEOPRENO Y UNA CAPA DE TEJIDO EXTERIOR TIPO SARGA 100% FIBRA DE POLIESTER INCLUYE: SUMINISTRO, ACARREO, INSTALACIÓN, DESPERDICIOS, MANO DE OBRA, EQUIPO Y HERRAMIENTAS.</t>
  </si>
  <si>
    <t>CHIFLON 3 PASOS DE BRONCE DE 11/2" INCLUYE: SUMINISTRO, ACARREO, INSTALACIÓN, DESPERDICIOS, MANO DE OBRA, EQUIPO Y HERRAMIENTAS.</t>
  </si>
  <si>
    <t>MUEBLES SANITARIOS</t>
  </si>
  <si>
    <r>
      <rPr>
        <b/>
        <sz val="9"/>
        <color theme="1"/>
        <rFont val="Calibri"/>
        <family val="2"/>
        <scheme val="minor"/>
      </rPr>
      <t>SUMINISTRO E INSTALACIÓN DE SANITARIO HELVEX CON FLUXOMETRO TZA FLUX NAO ELONG TREXP 3.5 LPD /4.8L B CON FLUX MANIJA WC 32-38 4.8L CR, ASIENTO STAP AB TFLUX LRG ANTIBAC B</t>
    </r>
    <r>
      <rPr>
        <sz val="9"/>
        <color theme="1"/>
        <rFont val="Calibri"/>
        <family val="2"/>
        <scheme val="minor"/>
      </rPr>
      <t xml:space="preserve"> INCLUYE: ACARREO, CORTES, LIMPIADOR, DESPERDICIOS, PRUEBAS, SUPERVISION Y HERRAMIENTAS Y TODO LO NECESARIO PARA SU CORRECTO FUNCIONAMIENTO.</t>
    </r>
  </si>
  <si>
    <t>JGO.</t>
  </si>
  <si>
    <r>
      <t xml:space="preserve">SUMINISTRO E INSTALACIÓN DE MINGITORIO HELVEX CON FLUXOMETRO MINGITORIO FERRY CASCADA 1L B CON FLUX MANIJA MING RECT 19 0.5L CR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</si>
  <si>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LAVABO HELVEX LAV RECT BAJO CUBIERTA CREB MARCUS B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</si>
  <si>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>SUMINISTRO E INSTALACIÓN DE LLAVE PARA LAVABO HELVEX LLAV LAV ECONOMIZ TEMPORIZ CIERRE AUT CR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</si>
  <si>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ESPEJO CON MARCO DE ACERO DE 2.80 M x 1.70 M INOXIDABLE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</si>
  <si>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SUMINISTRO Y COLOCACION DE MAMPARA ESTANDAR MCA.  SANILOCK MOD.  4205-4, DE 0.90X1.50 MTS. TIPO:  PUERTA,  ACABADO ACERO INOXIDABLE.</t>
    </r>
    <r>
      <rPr>
        <sz val="9"/>
        <color rgb="FF000000"/>
        <rFont val="Calibri"/>
        <family val="2"/>
        <scheme val="minor"/>
      </rPr>
      <t xml:space="preserve"> INCLUYE: MATERIALES, MANO DE OBRA,   ACARREO,   FLETE   A   OBRA,   FIJACION, SOPORTES, CORTES, DESPERDICIOS Y RETIRO DE SOBRANTES FUERA DE OBRA</t>
    </r>
  </si>
  <si>
    <t>SUMINISTRO Y COLOCACION DE MAMPARA ESTANDAR MCA.  SANILOCK MOD.  4201-4, DE 1.50X1.50 MTS. TIPO:  PANEL LATERAL,  ACABADO ACERO INOXIDABLE. INCLUYE: MATERIALES, MANO DE OBRA,   ACARREO,   FLETE   A   OBRA,   FIJACION, SOPORTES, CORTES, DESPERDICIOS Y RETIRO DE SOBRANTES FUERA DE OBRA</t>
  </si>
  <si>
    <r>
      <t xml:space="preserve">SUMINISTRO E INSTALACIÓN DE BARRA DE SUJECCIÓN BARRA RECTA ANTIVIRAL 36″ MOD. 7300-0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</si>
  <si>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SUMINISTRADOR DE JABÓN EN ACERO INOXIDABLE MOD. 7397-4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</si>
  <si>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DISPENSADOR DE  TOALLAS DOBLADAS EN «C» O 525 DE PLEGADO MÚLTIPLE (B-262) MOD. 7397-5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</si>
  <si>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TOALLERO DE BARRA NUVA 9105-ND MCA. HELVEX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</si>
  <si>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PERCHA DE GANCHO DOBLE CLÁSICA II 206 MCA. HELVEX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</si>
  <si>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PORTARROLLOS DE PAPEL HIGIÉNICO PARA ROLLO GIGANTE MOD. 7398-2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</si>
  <si>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REDUCCIÓN BUSHING 1 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</si>
  <si>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</si>
  <si>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UBICACION  :  CALLE 5 DE MAYO ESQUINA ESCOBEDO, COL. CENTRO   (LATITUD: 25.673360, LONGITUD: -100.310885)</t>
  </si>
  <si>
    <t>FECHA: 05-SEP-2020</t>
  </si>
  <si>
    <t>CONSECUTIVO</t>
  </si>
  <si>
    <t>No. CPTO.</t>
  </si>
  <si>
    <t>CONCEPTO</t>
  </si>
  <si>
    <t>UNID.</t>
  </si>
  <si>
    <t>CANT.</t>
  </si>
  <si>
    <t>PROYECTO :    RECONSTRUCCIÓN DE  EDIFICIO DE LA SUBSECRETARÍA DE INGRESOS DE LA SECRETARÍA GENERAL DE FINANZAS Y TESORERÍA 
                        GENERAL DEL ESTADO (ADECUACIONES CONSTRUCTIVAS N3 - AZOTEA)</t>
  </si>
  <si>
    <t>OBRA         :    RECONSTRUCCIÓN DE  EDIFICIO DE LA SUBSECRETARÍA DE INGRESOS DE LA SECRETARÍA GENERAL DE FINANZAS Y TESORERÍA 
                        GENERAL DEL ESTADO (ADECUACIONES CONSTRUCTIVAS N3 - AZOTEA)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</si>
</sst>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1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C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9D9D9"/>
      </patternFill>
    </fill>
    <fill>
      <patternFill patternType="solid">
        <fgColor rgb="FFFFC000"/>
        <bgColor rgb="FFFFC000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39" fontId="4" fillId="0" borderId="0"/>
    <xf numFmtId="0" fontId="5" fillId="0" borderId="0"/>
    <xf numFmtId="0" fontId="2" fillId="0" borderId="0"/>
    <xf numFmtId="44" fontId="14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vertical="top"/>
    </xf>
    <xf numFmtId="0" fontId="7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top"/>
    </xf>
    <xf numFmtId="4" fontId="6" fillId="3" borderId="0" xfId="0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/>
    </xf>
    <xf numFmtId="165" fontId="6" fillId="2" borderId="0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Border="1" applyAlignment="1">
      <alignment vertical="top" wrapText="1"/>
    </xf>
    <xf numFmtId="0" fontId="7" fillId="3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0" fillId="0" borderId="0" xfId="0" applyFont="1" applyAlignment="1">
      <alignment horizontal="justify" vertical="top"/>
    </xf>
    <xf numFmtId="165" fontId="6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vertical="top"/>
    </xf>
    <xf numFmtId="4" fontId="6" fillId="0" borderId="0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0" fontId="6" fillId="2" borderId="0" xfId="0" applyFont="1" applyFill="1" applyBorder="1" applyAlignment="1">
      <alignment horizontal="center" vertical="top" wrapText="1"/>
    </xf>
    <xf numFmtId="0" fontId="7" fillId="3" borderId="0" xfId="2" applyFont="1" applyFill="1" applyAlignment="1">
      <alignment horizontal="left" vertical="top"/>
    </xf>
    <xf numFmtId="0" fontId="6" fillId="0" borderId="0" xfId="0" applyFont="1" applyAlignment="1">
      <alignment horizontal="center" vertical="top"/>
    </xf>
    <xf numFmtId="0" fontId="10" fillId="0" borderId="0" xfId="2" applyFont="1" applyAlignment="1">
      <alignment horizontal="left" vertical="top" wrapText="1"/>
    </xf>
    <xf numFmtId="0" fontId="15" fillId="0" borderId="0" xfId="0" applyFont="1" applyAlignment="1">
      <alignment vertical="top"/>
    </xf>
    <xf numFmtId="44" fontId="8" fillId="0" borderId="0" xfId="4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0" fontId="7" fillId="0" borderId="0" xfId="2" applyFont="1" applyAlignment="1">
      <alignment horizontal="justify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justify" vertical="top" wrapText="1"/>
    </xf>
    <xf numFmtId="0" fontId="11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vertical="top" wrapText="1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top"/>
    </xf>
    <xf numFmtId="165" fontId="6" fillId="0" borderId="0" xfId="0" applyNumberFormat="1" applyFont="1" applyAlignment="1">
      <alignment horizontal="right" vertical="top" wrapText="1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 applyFill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4" fontId="6" fillId="3" borderId="0" xfId="0" applyNumberFormat="1" applyFont="1" applyFill="1" applyAlignment="1">
      <alignment horizontal="right" vertical="top"/>
    </xf>
    <xf numFmtId="165" fontId="6" fillId="3" borderId="0" xfId="0" applyNumberFormat="1" applyFont="1" applyFill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44" fontId="6" fillId="0" borderId="0" xfId="4" applyFont="1" applyAlignment="1">
      <alignment horizontal="right" vertical="top"/>
    </xf>
    <xf numFmtId="4" fontId="6" fillId="2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7" fillId="3" borderId="0" xfId="2" applyFont="1" applyFill="1" applyBorder="1" applyAlignment="1">
      <alignment horizontal="right" vertical="top"/>
    </xf>
    <xf numFmtId="0" fontId="7" fillId="3" borderId="0" xfId="2" applyFont="1" applyFill="1" applyAlignment="1">
      <alignment horizontal="right" vertical="top"/>
    </xf>
    <xf numFmtId="4" fontId="6" fillId="0" borderId="0" xfId="2" applyNumberFormat="1" applyFont="1" applyAlignment="1">
      <alignment horizontal="right" vertical="top" wrapText="1"/>
    </xf>
    <xf numFmtId="44" fontId="8" fillId="0" borderId="0" xfId="4" applyFont="1" applyAlignment="1">
      <alignment horizontal="right" vertical="top"/>
    </xf>
    <xf numFmtId="44" fontId="6" fillId="0" borderId="0" xfId="4" applyFont="1" applyAlignment="1">
      <alignment horizontal="right" vertical="top" wrapText="1"/>
    </xf>
    <xf numFmtId="0" fontId="3" fillId="0" borderId="0" xfId="0" applyFont="1" applyFill="1" applyAlignment="1">
      <alignment vertical="center"/>
    </xf>
    <xf numFmtId="0" fontId="6" fillId="0" borderId="0" xfId="0" applyFont="1" applyAlignment="1">
      <alignment horizontal="justify" vertical="top"/>
    </xf>
    <xf numFmtId="16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9" fontId="9" fillId="0" borderId="0" xfId="1" applyFont="1" applyBorder="1" applyAlignment="1" applyProtection="1">
      <alignment horizontal="left" vertical="top" wrapText="1"/>
    </xf>
    <xf numFmtId="39" fontId="9" fillId="0" borderId="0" xfId="1" applyFont="1" applyBorder="1" applyAlignment="1" applyProtection="1">
      <alignment horizontal="left" vertical="top"/>
    </xf>
    <xf numFmtId="39" fontId="9" fillId="0" borderId="0" xfId="1" applyFont="1" applyBorder="1" applyAlignment="1" applyProtection="1">
      <alignment vertical="top"/>
    </xf>
    <xf numFmtId="39" fontId="9" fillId="0" borderId="0" xfId="1" applyFont="1" applyBorder="1" applyAlignment="1" applyProtection="1">
      <alignment horizontal="center" vertical="top"/>
    </xf>
    <xf numFmtId="39" fontId="9" fillId="0" borderId="0" xfId="1" applyFont="1" applyBorder="1" applyAlignment="1" applyProtection="1">
      <alignment horizontal="right" vertical="top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4" fontId="7" fillId="8" borderId="3" xfId="0" applyNumberFormat="1" applyFont="1" applyFill="1" applyBorder="1" applyAlignment="1">
      <alignment horizontal="center" vertical="center" wrapText="1"/>
    </xf>
    <xf numFmtId="165" fontId="7" fillId="8" borderId="3" xfId="0" applyNumberFormat="1" applyFont="1" applyFill="1" applyBorder="1" applyAlignment="1">
      <alignment horizontal="center" vertical="center" wrapText="1"/>
    </xf>
    <xf numFmtId="165" fontId="7" fillId="8" borderId="4" xfId="0" applyNumberFormat="1" applyFont="1" applyFill="1" applyBorder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165" fontId="9" fillId="0" borderId="0" xfId="0" applyNumberFormat="1" applyFont="1" applyAlignment="1">
      <alignment horizontal="left" vertical="top" wrapText="1"/>
    </xf>
    <xf numFmtId="39" fontId="9" fillId="0" borderId="0" xfId="1" applyFont="1" applyBorder="1" applyAlignment="1" applyProtection="1">
      <alignment horizontal="left" vertical="top" wrapText="1"/>
      <protection locked="0"/>
    </xf>
    <xf numFmtId="39" fontId="9" fillId="0" borderId="0" xfId="0" applyNumberFormat="1" applyFont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2" borderId="0" xfId="0" applyNumberFormat="1" applyFont="1" applyFill="1" applyBorder="1" applyAlignment="1">
      <alignment horizontal="center" vertical="top" wrapText="1"/>
    </xf>
    <xf numFmtId="44" fontId="0" fillId="0" borderId="0" xfId="4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top" wrapText="1"/>
    </xf>
    <xf numFmtId="0" fontId="7" fillId="7" borderId="0" xfId="2" applyFont="1" applyFill="1" applyBorder="1" applyAlignment="1">
      <alignment horizontal="left" vertical="top"/>
    </xf>
    <xf numFmtId="0" fontId="6" fillId="7" borderId="0" xfId="2" applyFont="1" applyFill="1" applyBorder="1" applyAlignment="1">
      <alignment horizontal="center" vertical="top"/>
    </xf>
    <xf numFmtId="4" fontId="6" fillId="7" borderId="0" xfId="2" applyNumberFormat="1" applyFont="1" applyFill="1" applyBorder="1" applyAlignment="1">
      <alignment horizontal="right" vertical="top"/>
    </xf>
    <xf numFmtId="0" fontId="6" fillId="0" borderId="0" xfId="3" applyFont="1" applyAlignment="1">
      <alignment horizontal="justify" vertical="justify" wrapText="1"/>
    </xf>
    <xf numFmtId="4" fontId="6" fillId="0" borderId="0" xfId="2" applyNumberFormat="1" applyFont="1" applyAlignment="1">
      <alignment horizontal="right" vertical="top"/>
    </xf>
    <xf numFmtId="0" fontId="6" fillId="0" borderId="0" xfId="3" applyFont="1" applyAlignment="1">
      <alignment horizontal="justify" vertical="top" wrapText="1"/>
    </xf>
    <xf numFmtId="0" fontId="6" fillId="0" borderId="0" xfId="3" applyFont="1" applyFill="1" applyBorder="1" applyAlignment="1">
      <alignment horizontal="justify" vertical="top" wrapText="1"/>
    </xf>
    <xf numFmtId="0" fontId="6" fillId="0" borderId="0" xfId="2" applyFont="1" applyFill="1" applyBorder="1" applyAlignment="1">
      <alignment horizontal="center" vertical="top"/>
    </xf>
    <xf numFmtId="4" fontId="6" fillId="0" borderId="0" xfId="2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4" fontId="7" fillId="5" borderId="0" xfId="0" applyNumberFormat="1" applyFont="1" applyFill="1" applyBorder="1" applyAlignment="1">
      <alignment horizontal="right" vertical="center" wrapText="1"/>
    </xf>
    <xf numFmtId="165" fontId="7" fillId="5" borderId="0" xfId="0" applyNumberFormat="1" applyFont="1" applyFill="1" applyBorder="1" applyAlignment="1">
      <alignment horizontal="right" vertical="center" wrapText="1"/>
    </xf>
    <xf numFmtId="4" fontId="7" fillId="5" borderId="0" xfId="0" applyNumberFormat="1" applyFont="1" applyFill="1" applyBorder="1" applyAlignment="1">
      <alignment horizontal="center" vertical="center" wrapText="1"/>
    </xf>
    <xf numFmtId="165" fontId="7" fillId="5" borderId="0" xfId="0" applyNumberFormat="1" applyFont="1" applyFill="1" applyBorder="1" applyAlignment="1">
      <alignment horizontal="center" vertical="top" wrapText="1"/>
    </xf>
    <xf numFmtId="0" fontId="12" fillId="2" borderId="0" xfId="2" applyFont="1" applyFill="1" applyBorder="1" applyAlignment="1">
      <alignment horizontal="left" vertical="top"/>
    </xf>
    <xf numFmtId="0" fontId="12" fillId="2" borderId="0" xfId="2" applyFont="1" applyFill="1" applyBorder="1" applyAlignment="1">
      <alignment horizontal="right" vertical="top"/>
    </xf>
    <xf numFmtId="0" fontId="6" fillId="6" borderId="0" xfId="2" applyFont="1" applyFill="1" applyBorder="1" applyAlignment="1">
      <alignment horizontal="center" vertical="top"/>
    </xf>
    <xf numFmtId="0" fontId="6" fillId="6" borderId="0" xfId="0" applyFont="1" applyFill="1" applyAlignment="1">
      <alignment horizontal="right"/>
    </xf>
    <xf numFmtId="0" fontId="6" fillId="6" borderId="0" xfId="0" applyFont="1" applyFill="1" applyAlignment="1"/>
    <xf numFmtId="0" fontId="6" fillId="6" borderId="0" xfId="0" applyFont="1" applyFill="1" applyAlignment="1">
      <alignment vertical="top"/>
    </xf>
    <xf numFmtId="0" fontId="6" fillId="0" borderId="0" xfId="0" applyFont="1" applyFill="1" applyAlignment="1"/>
    <xf numFmtId="44" fontId="8" fillId="0" borderId="0" xfId="4" applyFont="1" applyFill="1" applyBorder="1" applyAlignment="1">
      <alignment horizontal="right" vertical="top"/>
    </xf>
    <xf numFmtId="4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9" fontId="9" fillId="0" borderId="0" xfId="1" applyFont="1" applyBorder="1" applyAlignment="1" applyProtection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center" vertical="top"/>
    </xf>
    <xf numFmtId="0" fontId="12" fillId="2" borderId="0" xfId="2" applyFont="1" applyFill="1" applyBorder="1" applyAlignment="1">
      <alignment horizontal="center" vertical="top"/>
    </xf>
    <xf numFmtId="0" fontId="7" fillId="3" borderId="0" xfId="2" applyFont="1" applyFill="1" applyBorder="1" applyAlignment="1">
      <alignment horizontal="center" vertical="top"/>
    </xf>
    <xf numFmtId="0" fontId="7" fillId="3" borderId="0" xfId="2" applyFont="1" applyFill="1" applyAlignment="1">
      <alignment horizontal="center" vertical="top"/>
    </xf>
    <xf numFmtId="4" fontId="6" fillId="0" borderId="0" xfId="0" applyNumberFormat="1" applyFont="1" applyAlignment="1">
      <alignment vertical="top"/>
    </xf>
    <xf numFmtId="4" fontId="9" fillId="0" borderId="0" xfId="1" applyNumberFormat="1" applyFont="1" applyBorder="1" applyAlignment="1" applyProtection="1">
      <alignment vertical="top"/>
    </xf>
    <xf numFmtId="4" fontId="12" fillId="2" borderId="0" xfId="2" applyNumberFormat="1" applyFont="1" applyFill="1" applyBorder="1" applyAlignment="1">
      <alignment horizontal="right" vertical="top"/>
    </xf>
    <xf numFmtId="4" fontId="7" fillId="3" borderId="0" xfId="2" applyNumberFormat="1" applyFont="1" applyFill="1" applyBorder="1" applyAlignment="1">
      <alignment horizontal="right" vertical="top"/>
    </xf>
    <xf numFmtId="4" fontId="6" fillId="0" borderId="0" xfId="2" applyNumberFormat="1" applyFont="1" applyFill="1" applyBorder="1" applyAlignment="1">
      <alignment horizontal="right" vertical="top" wrapText="1"/>
    </xf>
    <xf numFmtId="4" fontId="7" fillId="3" borderId="0" xfId="2" applyNumberFormat="1" applyFont="1" applyFill="1" applyAlignment="1">
      <alignment horizontal="right" vertical="top"/>
    </xf>
    <xf numFmtId="4" fontId="10" fillId="0" borderId="0" xfId="2" applyNumberFormat="1" applyFont="1" applyAlignment="1">
      <alignment horizontal="right" vertical="top" wrapText="1"/>
    </xf>
    <xf numFmtId="4" fontId="0" fillId="0" borderId="0" xfId="0" applyNumberFormat="1" applyFont="1" applyAlignment="1">
      <alignment horizontal="right" vertical="top"/>
    </xf>
  </cellXfs>
  <cellStyles count="6">
    <cellStyle name="Moneda" xfId="4" builtinId="4"/>
    <cellStyle name="Normal" xfId="0" builtinId="0"/>
    <cellStyle name="Normal 2" xfId="2"/>
    <cellStyle name="Normal 4" xfId="3"/>
    <cellStyle name="Normal 6" xfId="5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143243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view="pageBreakPreview" zoomScaleNormal="100" zoomScaleSheetLayoutView="100" workbookViewId="0">
      <selection activeCell="F16" sqref="F16"/>
    </sheetView>
  </sheetViews>
  <sheetFormatPr baseColWidth="10" defaultColWidth="14.42578125" defaultRowHeight="15" x14ac:dyDescent="0.25"/>
  <cols>
    <col min="1" max="1" width="7.7109375" style="85" customWidth="1"/>
    <col min="2" max="2" width="7.7109375" style="2" customWidth="1"/>
    <col min="3" max="3" width="46.7109375" style="13" customWidth="1"/>
    <col min="4" max="4" width="7.7109375" style="2" customWidth="1"/>
    <col min="5" max="5" width="11.7109375" style="134" customWidth="1"/>
    <col min="6" max="6" width="11.7109375" style="44" customWidth="1"/>
    <col min="7" max="7" width="20.7109375" style="2" customWidth="1"/>
    <col min="8" max="8" width="16.7109375" style="85" customWidth="1"/>
    <col min="9" max="16384" width="14.42578125" style="1"/>
  </cols>
  <sheetData>
    <row r="1" spans="1:15" s="6" customFormat="1" ht="12" x14ac:dyDescent="0.2">
      <c r="A1" s="21"/>
      <c r="B1" s="21"/>
      <c r="C1" s="58"/>
      <c r="D1" s="21"/>
      <c r="E1" s="32"/>
      <c r="F1" s="59"/>
      <c r="G1" s="60"/>
      <c r="H1" s="60"/>
      <c r="I1" s="61"/>
      <c r="J1" s="61"/>
    </row>
    <row r="2" spans="1:15" s="6" customFormat="1" ht="18.75" x14ac:dyDescent="0.2">
      <c r="A2" s="21"/>
      <c r="B2" s="21"/>
      <c r="C2" s="62" t="s">
        <v>0</v>
      </c>
      <c r="D2" s="62"/>
      <c r="E2" s="62"/>
      <c r="F2" s="62"/>
      <c r="G2" s="62"/>
      <c r="H2" s="60"/>
      <c r="I2" s="61"/>
      <c r="J2" s="61"/>
    </row>
    <row r="3" spans="1:15" s="6" customFormat="1" ht="15.75" x14ac:dyDescent="0.2">
      <c r="A3" s="21"/>
      <c r="B3" s="21"/>
      <c r="C3" s="63" t="s">
        <v>1</v>
      </c>
      <c r="D3" s="63"/>
      <c r="E3" s="63"/>
      <c r="F3" s="63"/>
      <c r="G3" s="63"/>
      <c r="H3" s="60"/>
      <c r="I3" s="61"/>
      <c r="J3" s="61"/>
    </row>
    <row r="4" spans="1:15" s="6" customFormat="1" x14ac:dyDescent="0.2">
      <c r="A4" s="21"/>
      <c r="B4" s="21"/>
      <c r="C4" s="64" t="s">
        <v>2</v>
      </c>
      <c r="D4" s="64"/>
      <c r="E4" s="64"/>
      <c r="F4" s="64"/>
      <c r="G4" s="64"/>
      <c r="H4" s="60"/>
      <c r="I4" s="61"/>
      <c r="J4" s="61"/>
    </row>
    <row r="5" spans="1:15" s="6" customFormat="1" ht="12" x14ac:dyDescent="0.2">
      <c r="A5" s="21"/>
      <c r="B5" s="21"/>
      <c r="C5" s="58"/>
      <c r="D5" s="21"/>
      <c r="E5" s="127"/>
      <c r="F5" s="59"/>
      <c r="G5" s="60"/>
      <c r="H5" s="60"/>
      <c r="I5" s="61"/>
      <c r="J5" s="61"/>
    </row>
    <row r="6" spans="1:15" s="6" customFormat="1" ht="26.1" customHeight="1" x14ac:dyDescent="0.2">
      <c r="A6" s="121"/>
      <c r="B6" s="65" t="s">
        <v>162</v>
      </c>
      <c r="C6" s="65"/>
      <c r="D6" s="65"/>
      <c r="E6" s="65"/>
      <c r="F6" s="65"/>
      <c r="G6" s="65"/>
      <c r="H6" s="78" t="s">
        <v>3</v>
      </c>
      <c r="I6" s="61"/>
      <c r="J6" s="61"/>
    </row>
    <row r="7" spans="1:15" s="6" customFormat="1" ht="26.1" customHeight="1" x14ac:dyDescent="0.2">
      <c r="A7" s="80"/>
      <c r="B7" s="65" t="s">
        <v>163</v>
      </c>
      <c r="C7" s="65"/>
      <c r="D7" s="65"/>
      <c r="E7" s="65"/>
      <c r="F7" s="65"/>
      <c r="G7" s="65"/>
      <c r="H7" s="79" t="s">
        <v>4</v>
      </c>
      <c r="I7" s="61"/>
      <c r="J7" s="61"/>
    </row>
    <row r="8" spans="1:15" s="6" customFormat="1" ht="12" x14ac:dyDescent="0.2">
      <c r="A8" s="80"/>
      <c r="B8" s="66" t="s">
        <v>155</v>
      </c>
      <c r="C8" s="66"/>
      <c r="D8" s="66"/>
      <c r="E8" s="66"/>
      <c r="F8" s="66"/>
      <c r="G8" s="66"/>
      <c r="H8" s="80"/>
      <c r="I8" s="61"/>
      <c r="J8" s="61"/>
      <c r="K8" s="61"/>
      <c r="L8" s="61"/>
      <c r="M8" s="61"/>
      <c r="N8" s="61"/>
      <c r="O8" s="61"/>
    </row>
    <row r="9" spans="1:15" s="6" customFormat="1" ht="12" x14ac:dyDescent="0.2">
      <c r="A9" s="80"/>
      <c r="B9" s="67" t="s">
        <v>5</v>
      </c>
      <c r="D9" s="68"/>
      <c r="E9" s="128"/>
      <c r="F9" s="69"/>
      <c r="G9" s="67"/>
      <c r="H9" s="60"/>
      <c r="I9" s="61"/>
      <c r="J9" s="61"/>
      <c r="K9" s="61"/>
      <c r="L9" s="61"/>
      <c r="M9" s="61"/>
      <c r="N9" s="61"/>
      <c r="O9" s="61"/>
    </row>
    <row r="10" spans="1:15" s="6" customFormat="1" ht="12.75" thickBot="1" x14ac:dyDescent="0.25">
      <c r="A10" s="21"/>
      <c r="B10" s="21"/>
      <c r="C10" s="58"/>
      <c r="D10" s="21"/>
      <c r="E10" s="32"/>
      <c r="F10" s="70" t="s">
        <v>6</v>
      </c>
      <c r="G10" s="71"/>
      <c r="H10" s="81" t="s">
        <v>156</v>
      </c>
      <c r="I10" s="61"/>
      <c r="J10" s="61"/>
      <c r="K10" s="61"/>
      <c r="L10" s="61"/>
      <c r="M10" s="61"/>
      <c r="N10" s="61"/>
      <c r="O10" s="61"/>
    </row>
    <row r="11" spans="1:15" s="77" customFormat="1" ht="24.75" thickBot="1" x14ac:dyDescent="0.3">
      <c r="A11" s="72" t="s">
        <v>157</v>
      </c>
      <c r="B11" s="73" t="s">
        <v>158</v>
      </c>
      <c r="C11" s="73" t="s">
        <v>159</v>
      </c>
      <c r="D11" s="73" t="s">
        <v>160</v>
      </c>
      <c r="E11" s="74" t="s">
        <v>161</v>
      </c>
      <c r="F11" s="75" t="s">
        <v>7</v>
      </c>
      <c r="G11" s="74" t="s">
        <v>8</v>
      </c>
      <c r="H11" s="76" t="s">
        <v>9</v>
      </c>
    </row>
    <row r="12" spans="1:15" s="57" customFormat="1" ht="12" x14ac:dyDescent="0.25">
      <c r="A12" s="86"/>
      <c r="B12" s="86"/>
      <c r="C12" s="87"/>
      <c r="D12" s="86"/>
      <c r="E12" s="88"/>
      <c r="F12" s="89"/>
      <c r="G12" s="90"/>
      <c r="H12" s="91"/>
    </row>
    <row r="13" spans="1:15" x14ac:dyDescent="0.25">
      <c r="A13" s="122"/>
      <c r="B13" s="8"/>
      <c r="C13" s="8" t="s">
        <v>10</v>
      </c>
      <c r="D13" s="19"/>
      <c r="E13" s="50"/>
      <c r="F13" s="9"/>
      <c r="G13" s="10"/>
      <c r="H13" s="83"/>
    </row>
    <row r="14" spans="1:15" s="6" customFormat="1" ht="12" x14ac:dyDescent="0.2">
      <c r="A14" s="123"/>
      <c r="B14" s="3"/>
      <c r="C14" s="3" t="s">
        <v>11</v>
      </c>
      <c r="D14" s="4"/>
      <c r="E14" s="45"/>
      <c r="F14" s="46"/>
      <c r="G14" s="5"/>
      <c r="H14" s="5"/>
    </row>
    <row r="15" spans="1:15" s="15" customFormat="1" ht="60" x14ac:dyDescent="0.2">
      <c r="A15" s="12">
        <v>10</v>
      </c>
      <c r="B15" s="12"/>
      <c r="C15" s="31" t="s">
        <v>84</v>
      </c>
      <c r="D15" s="21" t="s">
        <v>12</v>
      </c>
      <c r="E15" s="47">
        <v>86.34</v>
      </c>
      <c r="F15" s="48"/>
      <c r="G15" s="14"/>
      <c r="H15" s="82">
        <f>E15*F15</f>
        <v>0</v>
      </c>
    </row>
    <row r="16" spans="1:15" s="15" customFormat="1" ht="60" x14ac:dyDescent="0.2">
      <c r="A16" s="12">
        <v>20</v>
      </c>
      <c r="B16" s="12"/>
      <c r="C16" s="31" t="s">
        <v>85</v>
      </c>
      <c r="D16" s="21" t="s">
        <v>12</v>
      </c>
      <c r="E16" s="47">
        <v>5</v>
      </c>
      <c r="F16" s="49"/>
      <c r="G16" s="14"/>
      <c r="H16" s="82">
        <f t="shared" ref="H16:H37" si="0">E16*F16</f>
        <v>0</v>
      </c>
    </row>
    <row r="17" spans="1:8" s="15" customFormat="1" ht="60" x14ac:dyDescent="0.2">
      <c r="A17" s="12">
        <v>30</v>
      </c>
      <c r="B17" s="12"/>
      <c r="C17" s="31" t="s">
        <v>86</v>
      </c>
      <c r="D17" s="21" t="s">
        <v>12</v>
      </c>
      <c r="E17" s="47">
        <v>5.94</v>
      </c>
      <c r="F17" s="49"/>
      <c r="G17" s="16"/>
      <c r="H17" s="82">
        <f t="shared" si="0"/>
        <v>0</v>
      </c>
    </row>
    <row r="18" spans="1:8" s="15" customFormat="1" ht="48" x14ac:dyDescent="0.2">
      <c r="A18" s="12">
        <v>40</v>
      </c>
      <c r="B18" s="12"/>
      <c r="C18" s="33" t="s">
        <v>87</v>
      </c>
      <c r="D18" s="21" t="s">
        <v>13</v>
      </c>
      <c r="E18" s="47">
        <v>4</v>
      </c>
      <c r="F18" s="49"/>
      <c r="G18" s="16"/>
      <c r="H18" s="82">
        <f t="shared" si="0"/>
        <v>0</v>
      </c>
    </row>
    <row r="19" spans="1:8" s="15" customFormat="1" ht="60" x14ac:dyDescent="0.2">
      <c r="A19" s="12">
        <v>50</v>
      </c>
      <c r="B19" s="12"/>
      <c r="C19" s="31" t="s">
        <v>88</v>
      </c>
      <c r="D19" s="21" t="s">
        <v>13</v>
      </c>
      <c r="E19" s="47">
        <v>2</v>
      </c>
      <c r="F19" s="49"/>
      <c r="G19" s="16"/>
      <c r="H19" s="82">
        <f t="shared" si="0"/>
        <v>0</v>
      </c>
    </row>
    <row r="20" spans="1:8" s="15" customFormat="1" ht="72" x14ac:dyDescent="0.2">
      <c r="A20" s="12">
        <v>60</v>
      </c>
      <c r="B20" s="12"/>
      <c r="C20" s="31" t="s">
        <v>89</v>
      </c>
      <c r="D20" s="21" t="s">
        <v>13</v>
      </c>
      <c r="E20" s="47">
        <v>2</v>
      </c>
      <c r="F20" s="49"/>
      <c r="G20" s="16"/>
      <c r="H20" s="82">
        <f t="shared" si="0"/>
        <v>0</v>
      </c>
    </row>
    <row r="21" spans="1:8" s="6" customFormat="1" ht="12" x14ac:dyDescent="0.2">
      <c r="A21" s="19"/>
      <c r="B21" s="19"/>
      <c r="C21" s="8" t="s">
        <v>14</v>
      </c>
      <c r="D21" s="19"/>
      <c r="E21" s="50"/>
      <c r="F21" s="9"/>
      <c r="G21" s="10"/>
      <c r="H21" s="83"/>
    </row>
    <row r="22" spans="1:8" s="15" customFormat="1" ht="216" x14ac:dyDescent="0.2">
      <c r="A22" s="7">
        <v>70</v>
      </c>
      <c r="B22" s="7"/>
      <c r="C22" s="31" t="s">
        <v>15</v>
      </c>
      <c r="D22" s="34" t="s">
        <v>12</v>
      </c>
      <c r="E22" s="51">
        <v>68.98</v>
      </c>
      <c r="F22" s="14"/>
      <c r="G22" s="17"/>
      <c r="H22" s="82">
        <f t="shared" si="0"/>
        <v>0</v>
      </c>
    </row>
    <row r="23" spans="1:8" s="15" customFormat="1" ht="72" x14ac:dyDescent="0.2">
      <c r="A23" s="12">
        <v>80</v>
      </c>
      <c r="B23" s="12"/>
      <c r="C23" s="31" t="s">
        <v>16</v>
      </c>
      <c r="D23" s="34" t="s">
        <v>17</v>
      </c>
      <c r="E23" s="51">
        <v>70.540000000000006</v>
      </c>
      <c r="F23" s="14"/>
      <c r="G23" s="17"/>
      <c r="H23" s="82">
        <f t="shared" si="0"/>
        <v>0</v>
      </c>
    </row>
    <row r="24" spans="1:8" s="15" customFormat="1" ht="60" x14ac:dyDescent="0.2">
      <c r="A24" s="7">
        <v>90</v>
      </c>
      <c r="B24" s="12"/>
      <c r="C24" s="31" t="s">
        <v>61</v>
      </c>
      <c r="D24" s="34" t="s">
        <v>12</v>
      </c>
      <c r="E24" s="51">
        <v>124.08</v>
      </c>
      <c r="F24" s="14"/>
      <c r="G24" s="17"/>
      <c r="H24" s="82">
        <f t="shared" si="0"/>
        <v>0</v>
      </c>
    </row>
    <row r="25" spans="1:8" s="15" customFormat="1" ht="36" x14ac:dyDescent="0.2">
      <c r="A25" s="12">
        <v>100</v>
      </c>
      <c r="B25" s="12"/>
      <c r="C25" s="31" t="s">
        <v>62</v>
      </c>
      <c r="D25" s="34" t="s">
        <v>12</v>
      </c>
      <c r="E25" s="51">
        <v>7.92</v>
      </c>
      <c r="F25" s="14"/>
      <c r="G25" s="17"/>
      <c r="H25" s="82">
        <f t="shared" si="0"/>
        <v>0</v>
      </c>
    </row>
    <row r="26" spans="1:8" s="15" customFormat="1" ht="156" x14ac:dyDescent="0.2">
      <c r="A26" s="7">
        <v>110</v>
      </c>
      <c r="B26" s="12"/>
      <c r="C26" s="31" t="s">
        <v>18</v>
      </c>
      <c r="D26" s="34" t="s">
        <v>19</v>
      </c>
      <c r="E26" s="51">
        <v>20</v>
      </c>
      <c r="F26" s="14"/>
      <c r="G26" s="17"/>
      <c r="H26" s="82">
        <f t="shared" si="0"/>
        <v>0</v>
      </c>
    </row>
    <row r="27" spans="1:8" s="15" customFormat="1" ht="108" x14ac:dyDescent="0.2">
      <c r="A27" s="12">
        <v>120</v>
      </c>
      <c r="B27" s="12"/>
      <c r="C27" s="31" t="s">
        <v>20</v>
      </c>
      <c r="D27" s="34" t="s">
        <v>12</v>
      </c>
      <c r="E27" s="51">
        <v>141.08000000000001</v>
      </c>
      <c r="F27" s="14"/>
      <c r="G27" s="17"/>
      <c r="H27" s="82">
        <f t="shared" si="0"/>
        <v>0</v>
      </c>
    </row>
    <row r="28" spans="1:8" s="15" customFormat="1" ht="72" x14ac:dyDescent="0.2">
      <c r="A28" s="7">
        <v>130</v>
      </c>
      <c r="B28" s="12"/>
      <c r="C28" s="35" t="s">
        <v>21</v>
      </c>
      <c r="D28" s="34" t="s">
        <v>12</v>
      </c>
      <c r="E28" s="51">
        <v>137.96</v>
      </c>
      <c r="F28" s="14"/>
      <c r="G28" s="17"/>
      <c r="H28" s="82">
        <f t="shared" si="0"/>
        <v>0</v>
      </c>
    </row>
    <row r="29" spans="1:8" s="15" customFormat="1" ht="120" x14ac:dyDescent="0.2">
      <c r="A29" s="12">
        <v>140</v>
      </c>
      <c r="B29" s="12"/>
      <c r="C29" s="31" t="s">
        <v>22</v>
      </c>
      <c r="D29" s="34" t="s">
        <v>12</v>
      </c>
      <c r="E29" s="51">
        <v>279.04000000000002</v>
      </c>
      <c r="F29" s="14"/>
      <c r="G29" s="17"/>
      <c r="H29" s="82">
        <f t="shared" si="0"/>
        <v>0</v>
      </c>
    </row>
    <row r="30" spans="1:8" s="15" customFormat="1" ht="108" x14ac:dyDescent="0.2">
      <c r="A30" s="7">
        <v>150</v>
      </c>
      <c r="B30" s="12"/>
      <c r="C30" s="31" t="s">
        <v>23</v>
      </c>
      <c r="D30" s="34" t="s">
        <v>12</v>
      </c>
      <c r="E30" s="51">
        <v>480</v>
      </c>
      <c r="F30" s="14"/>
      <c r="G30" s="17"/>
      <c r="H30" s="82">
        <f t="shared" si="0"/>
        <v>0</v>
      </c>
    </row>
    <row r="31" spans="1:8" s="15" customFormat="1" ht="48" x14ac:dyDescent="0.2">
      <c r="A31" s="12">
        <v>160</v>
      </c>
      <c r="B31" s="12"/>
      <c r="C31" s="31" t="s">
        <v>63</v>
      </c>
      <c r="D31" s="34" t="s">
        <v>12</v>
      </c>
      <c r="E31" s="51">
        <v>480</v>
      </c>
      <c r="F31" s="14"/>
      <c r="G31" s="17"/>
      <c r="H31" s="82">
        <f t="shared" si="0"/>
        <v>0</v>
      </c>
    </row>
    <row r="32" spans="1:8" s="15" customFormat="1" ht="120" x14ac:dyDescent="0.2">
      <c r="A32" s="7">
        <v>170</v>
      </c>
      <c r="B32" s="12"/>
      <c r="C32" s="31" t="s">
        <v>82</v>
      </c>
      <c r="D32" s="34" t="s">
        <v>12</v>
      </c>
      <c r="E32" s="51">
        <v>415</v>
      </c>
      <c r="F32" s="14"/>
      <c r="G32" s="17"/>
      <c r="H32" s="82">
        <f t="shared" si="0"/>
        <v>0</v>
      </c>
    </row>
    <row r="33" spans="1:8" s="15" customFormat="1" ht="84" x14ac:dyDescent="0.2">
      <c r="A33" s="12">
        <v>180</v>
      </c>
      <c r="B33" s="12"/>
      <c r="C33" s="31" t="s">
        <v>25</v>
      </c>
      <c r="D33" s="34" t="s">
        <v>12</v>
      </c>
      <c r="E33" s="51">
        <v>20</v>
      </c>
      <c r="F33" s="14"/>
      <c r="G33" s="17"/>
      <c r="H33" s="82">
        <f t="shared" si="0"/>
        <v>0</v>
      </c>
    </row>
    <row r="34" spans="1:8" s="15" customFormat="1" ht="72" x14ac:dyDescent="0.2">
      <c r="A34" s="7">
        <v>190</v>
      </c>
      <c r="B34" s="12"/>
      <c r="C34" s="31" t="s">
        <v>26</v>
      </c>
      <c r="D34" s="34" t="s">
        <v>12</v>
      </c>
      <c r="E34" s="51">
        <v>41.96</v>
      </c>
      <c r="F34" s="14"/>
      <c r="G34" s="17"/>
      <c r="H34" s="82">
        <f t="shared" si="0"/>
        <v>0</v>
      </c>
    </row>
    <row r="35" spans="1:8" s="15" customFormat="1" ht="120" x14ac:dyDescent="0.2">
      <c r="A35" s="12">
        <v>200</v>
      </c>
      <c r="B35" s="12"/>
      <c r="C35" s="31" t="s">
        <v>24</v>
      </c>
      <c r="D35" s="34" t="s">
        <v>12</v>
      </c>
      <c r="E35" s="54">
        <v>40.83</v>
      </c>
      <c r="F35" s="14"/>
      <c r="G35" s="17"/>
      <c r="H35" s="82">
        <f t="shared" si="0"/>
        <v>0</v>
      </c>
    </row>
    <row r="36" spans="1:8" s="15" customFormat="1" ht="108" x14ac:dyDescent="0.2">
      <c r="A36" s="7">
        <v>210</v>
      </c>
      <c r="B36" s="12"/>
      <c r="C36" s="31" t="s">
        <v>83</v>
      </c>
      <c r="D36" s="34" t="s">
        <v>12</v>
      </c>
      <c r="E36" s="54">
        <v>3.96</v>
      </c>
      <c r="F36" s="14"/>
      <c r="G36" s="17"/>
      <c r="H36" s="82">
        <f t="shared" si="0"/>
        <v>0</v>
      </c>
    </row>
    <row r="37" spans="1:8" s="15" customFormat="1" ht="36" x14ac:dyDescent="0.2">
      <c r="A37" s="12">
        <v>220</v>
      </c>
      <c r="B37" s="12"/>
      <c r="C37" s="31" t="s">
        <v>62</v>
      </c>
      <c r="D37" s="36" t="s">
        <v>12</v>
      </c>
      <c r="E37" s="96">
        <v>7.92</v>
      </c>
      <c r="F37" s="14"/>
      <c r="G37" s="17"/>
      <c r="H37" s="82">
        <f t="shared" si="0"/>
        <v>0</v>
      </c>
    </row>
    <row r="38" spans="1:8" x14ac:dyDescent="0.25">
      <c r="A38" s="124"/>
      <c r="B38" s="111"/>
      <c r="C38" s="111" t="s">
        <v>51</v>
      </c>
      <c r="D38" s="111"/>
      <c r="E38" s="129"/>
      <c r="F38" s="112"/>
      <c r="G38" s="111"/>
      <c r="H38" s="111"/>
    </row>
    <row r="39" spans="1:8" x14ac:dyDescent="0.25">
      <c r="A39" s="125"/>
      <c r="B39" s="11"/>
      <c r="C39" s="11" t="s">
        <v>54</v>
      </c>
      <c r="D39" s="11"/>
      <c r="E39" s="130"/>
      <c r="F39" s="52"/>
      <c r="G39" s="11"/>
      <c r="H39" s="11"/>
    </row>
    <row r="40" spans="1:8" x14ac:dyDescent="0.25">
      <c r="A40" s="113"/>
      <c r="B40" s="113"/>
      <c r="C40" s="92" t="s">
        <v>79</v>
      </c>
      <c r="D40" s="93"/>
      <c r="E40" s="94"/>
      <c r="F40" s="114"/>
      <c r="G40" s="115"/>
      <c r="H40" s="116"/>
    </row>
    <row r="41" spans="1:8" s="18" customFormat="1" ht="132" x14ac:dyDescent="0.25">
      <c r="A41" s="99">
        <v>230</v>
      </c>
      <c r="B41" s="99"/>
      <c r="C41" s="95" t="s">
        <v>90</v>
      </c>
      <c r="D41" s="37" t="s">
        <v>13</v>
      </c>
      <c r="E41" s="96">
        <v>1</v>
      </c>
      <c r="F41" s="38"/>
      <c r="G41" s="117"/>
      <c r="H41" s="82">
        <f t="shared" ref="H41:H63" si="1">E41*F41</f>
        <v>0</v>
      </c>
    </row>
    <row r="42" spans="1:8" s="18" customFormat="1" ht="120" x14ac:dyDescent="0.25">
      <c r="A42" s="99">
        <v>240</v>
      </c>
      <c r="B42" s="99"/>
      <c r="C42" s="28" t="s">
        <v>71</v>
      </c>
      <c r="D42" s="27" t="s">
        <v>13</v>
      </c>
      <c r="E42" s="54">
        <v>55</v>
      </c>
      <c r="F42" s="38"/>
      <c r="G42" s="117"/>
      <c r="H42" s="82">
        <f t="shared" si="1"/>
        <v>0</v>
      </c>
    </row>
    <row r="43" spans="1:8" s="18" customFormat="1" ht="120" x14ac:dyDescent="0.25">
      <c r="A43" s="99">
        <v>250</v>
      </c>
      <c r="B43" s="99"/>
      <c r="C43" s="28" t="s">
        <v>72</v>
      </c>
      <c r="D43" s="27" t="s">
        <v>13</v>
      </c>
      <c r="E43" s="54">
        <v>18</v>
      </c>
      <c r="F43" s="38"/>
      <c r="G43" s="117"/>
      <c r="H43" s="82">
        <f t="shared" si="1"/>
        <v>0</v>
      </c>
    </row>
    <row r="44" spans="1:8" s="18" customFormat="1" ht="120" x14ac:dyDescent="0.25">
      <c r="A44" s="99">
        <v>260</v>
      </c>
      <c r="B44" s="99"/>
      <c r="C44" s="28" t="s">
        <v>74</v>
      </c>
      <c r="D44" s="27" t="s">
        <v>13</v>
      </c>
      <c r="E44" s="54">
        <v>16</v>
      </c>
      <c r="F44" s="38"/>
      <c r="G44" s="15"/>
      <c r="H44" s="82">
        <f t="shared" si="1"/>
        <v>0</v>
      </c>
    </row>
    <row r="45" spans="1:8" s="18" customFormat="1" ht="132" x14ac:dyDescent="0.25">
      <c r="A45" s="99">
        <v>270</v>
      </c>
      <c r="B45" s="99"/>
      <c r="C45" s="97" t="s">
        <v>64</v>
      </c>
      <c r="D45" s="37" t="s">
        <v>13</v>
      </c>
      <c r="E45" s="96">
        <v>1</v>
      </c>
      <c r="F45" s="38"/>
      <c r="G45" s="15"/>
      <c r="H45" s="82">
        <f t="shared" si="1"/>
        <v>0</v>
      </c>
    </row>
    <row r="46" spans="1:8" s="18" customFormat="1" ht="120" x14ac:dyDescent="0.25">
      <c r="A46" s="99">
        <v>280</v>
      </c>
      <c r="B46" s="99"/>
      <c r="C46" s="28" t="s">
        <v>73</v>
      </c>
      <c r="D46" s="27" t="s">
        <v>13</v>
      </c>
      <c r="E46" s="54">
        <v>0</v>
      </c>
      <c r="F46" s="38"/>
      <c r="G46" s="15"/>
      <c r="H46" s="82">
        <f t="shared" si="1"/>
        <v>0</v>
      </c>
    </row>
    <row r="47" spans="1:8" s="18" customFormat="1" ht="96" x14ac:dyDescent="0.25">
      <c r="A47" s="99">
        <v>290</v>
      </c>
      <c r="B47" s="99"/>
      <c r="C47" s="31" t="s">
        <v>65</v>
      </c>
      <c r="D47" s="27" t="s">
        <v>66</v>
      </c>
      <c r="E47" s="54">
        <v>55</v>
      </c>
      <c r="F47" s="38"/>
      <c r="G47" s="15"/>
      <c r="H47" s="82">
        <f t="shared" si="1"/>
        <v>0</v>
      </c>
    </row>
    <row r="48" spans="1:8" s="18" customFormat="1" ht="36" x14ac:dyDescent="0.25">
      <c r="A48" s="99">
        <v>300</v>
      </c>
      <c r="B48" s="99"/>
      <c r="C48" s="39" t="s">
        <v>52</v>
      </c>
      <c r="D48" s="40" t="s">
        <v>13</v>
      </c>
      <c r="E48" s="54">
        <v>8</v>
      </c>
      <c r="F48" s="38"/>
      <c r="G48" s="15"/>
      <c r="H48" s="82">
        <f t="shared" si="1"/>
        <v>0</v>
      </c>
    </row>
    <row r="49" spans="1:8" s="18" customFormat="1" ht="36" x14ac:dyDescent="0.25">
      <c r="A49" s="99">
        <v>310</v>
      </c>
      <c r="B49" s="99"/>
      <c r="C49" s="39" t="s">
        <v>53</v>
      </c>
      <c r="D49" s="40" t="s">
        <v>13</v>
      </c>
      <c r="E49" s="54">
        <v>8</v>
      </c>
      <c r="F49" s="38"/>
      <c r="G49" s="15"/>
      <c r="H49" s="82">
        <f t="shared" si="1"/>
        <v>0</v>
      </c>
    </row>
    <row r="50" spans="1:8" s="18" customFormat="1" ht="36" x14ac:dyDescent="0.25">
      <c r="A50" s="99">
        <v>320</v>
      </c>
      <c r="B50" s="99"/>
      <c r="C50" s="39" t="s">
        <v>60</v>
      </c>
      <c r="D50" s="40" t="s">
        <v>13</v>
      </c>
      <c r="E50" s="54">
        <v>4</v>
      </c>
      <c r="F50" s="38"/>
      <c r="G50" s="15"/>
      <c r="H50" s="82">
        <f t="shared" si="1"/>
        <v>0</v>
      </c>
    </row>
    <row r="51" spans="1:8" s="18" customFormat="1" ht="96" x14ac:dyDescent="0.25">
      <c r="A51" s="99">
        <v>330</v>
      </c>
      <c r="B51" s="99"/>
      <c r="C51" s="31" t="s">
        <v>67</v>
      </c>
      <c r="D51" s="40" t="s">
        <v>66</v>
      </c>
      <c r="E51" s="54">
        <v>4</v>
      </c>
      <c r="F51" s="38"/>
      <c r="G51" s="15"/>
      <c r="H51" s="82"/>
    </row>
    <row r="52" spans="1:8" x14ac:dyDescent="0.25">
      <c r="A52" s="125" t="s">
        <v>55</v>
      </c>
      <c r="B52" s="11"/>
      <c r="C52" s="11" t="s">
        <v>68</v>
      </c>
      <c r="D52" s="11"/>
      <c r="E52" s="130"/>
      <c r="F52" s="52"/>
      <c r="G52" s="11"/>
      <c r="H52" s="11"/>
    </row>
    <row r="53" spans="1:8" x14ac:dyDescent="0.25">
      <c r="A53" s="113"/>
      <c r="B53" s="113"/>
      <c r="C53" s="92" t="s">
        <v>80</v>
      </c>
      <c r="D53" s="93"/>
      <c r="E53" s="94"/>
      <c r="F53" s="114"/>
      <c r="G53" s="115"/>
      <c r="H53" s="116"/>
    </row>
    <row r="54" spans="1:8" s="18" customFormat="1" ht="132" x14ac:dyDescent="0.25">
      <c r="A54" s="99">
        <v>340</v>
      </c>
      <c r="B54" s="99"/>
      <c r="C54" s="98" t="s">
        <v>90</v>
      </c>
      <c r="D54" s="99" t="s">
        <v>13</v>
      </c>
      <c r="E54" s="100">
        <v>1</v>
      </c>
      <c r="F54" s="14"/>
      <c r="G54" s="15"/>
      <c r="H54" s="82">
        <f t="shared" si="1"/>
        <v>0</v>
      </c>
    </row>
    <row r="55" spans="1:8" s="18" customFormat="1" ht="36" x14ac:dyDescent="0.25">
      <c r="A55" s="99">
        <v>350</v>
      </c>
      <c r="B55" s="99"/>
      <c r="C55" s="101" t="s">
        <v>56</v>
      </c>
      <c r="D55" s="102" t="s">
        <v>13</v>
      </c>
      <c r="E55" s="131">
        <v>71</v>
      </c>
      <c r="F55" s="14"/>
      <c r="G55" s="15"/>
      <c r="H55" s="82">
        <f t="shared" si="1"/>
        <v>0</v>
      </c>
    </row>
    <row r="56" spans="1:8" s="18" customFormat="1" ht="108" x14ac:dyDescent="0.25">
      <c r="A56" s="99">
        <v>360</v>
      </c>
      <c r="B56" s="99"/>
      <c r="C56" s="103" t="s">
        <v>69</v>
      </c>
      <c r="D56" s="102" t="s">
        <v>66</v>
      </c>
      <c r="E56" s="131">
        <v>71</v>
      </c>
      <c r="F56" s="14"/>
      <c r="G56" s="15"/>
      <c r="H56" s="82">
        <f t="shared" si="1"/>
        <v>0</v>
      </c>
    </row>
    <row r="57" spans="1:8" x14ac:dyDescent="0.25">
      <c r="A57" s="125"/>
      <c r="B57" s="11"/>
      <c r="C57" s="11" t="s">
        <v>57</v>
      </c>
      <c r="D57" s="11"/>
      <c r="E57" s="130"/>
      <c r="F57" s="52"/>
      <c r="G57" s="11"/>
      <c r="H57" s="11"/>
    </row>
    <row r="58" spans="1:8" x14ac:dyDescent="0.25">
      <c r="A58" s="113"/>
      <c r="B58" s="113"/>
      <c r="C58" s="92" t="s">
        <v>81</v>
      </c>
      <c r="D58" s="93"/>
      <c r="E58" s="94"/>
      <c r="F58" s="114"/>
      <c r="G58" s="115"/>
      <c r="H58" s="116"/>
    </row>
    <row r="59" spans="1:8" s="18" customFormat="1" ht="132" x14ac:dyDescent="0.25">
      <c r="A59" s="99">
        <v>370</v>
      </c>
      <c r="B59" s="99"/>
      <c r="C59" s="98" t="s">
        <v>91</v>
      </c>
      <c r="D59" s="99" t="s">
        <v>13</v>
      </c>
      <c r="E59" s="100">
        <v>1</v>
      </c>
      <c r="F59" s="14"/>
      <c r="G59" s="15"/>
      <c r="H59" s="82">
        <f t="shared" si="1"/>
        <v>0</v>
      </c>
    </row>
    <row r="60" spans="1:8" s="18" customFormat="1" ht="24" x14ac:dyDescent="0.25">
      <c r="A60" s="99">
        <v>380</v>
      </c>
      <c r="B60" s="99"/>
      <c r="C60" s="101" t="s">
        <v>92</v>
      </c>
      <c r="D60" s="102" t="s">
        <v>13</v>
      </c>
      <c r="E60" s="131">
        <v>2</v>
      </c>
      <c r="F60" s="14"/>
      <c r="G60" s="15"/>
      <c r="H60" s="82">
        <f t="shared" si="1"/>
        <v>0</v>
      </c>
    </row>
    <row r="61" spans="1:8" s="18" customFormat="1" ht="84" x14ac:dyDescent="0.25">
      <c r="A61" s="99">
        <v>390</v>
      </c>
      <c r="B61" s="99"/>
      <c r="C61" s="103" t="s">
        <v>93</v>
      </c>
      <c r="D61" s="102" t="s">
        <v>19</v>
      </c>
      <c r="E61" s="131">
        <v>20</v>
      </c>
      <c r="F61" s="14"/>
      <c r="G61" s="15"/>
      <c r="H61" s="82">
        <f t="shared" si="1"/>
        <v>0</v>
      </c>
    </row>
    <row r="62" spans="1:8" s="18" customFormat="1" ht="36" x14ac:dyDescent="0.25">
      <c r="A62" s="99">
        <v>400</v>
      </c>
      <c r="B62" s="99"/>
      <c r="C62" s="103" t="s">
        <v>58</v>
      </c>
      <c r="D62" s="102" t="s">
        <v>13</v>
      </c>
      <c r="E62" s="131">
        <v>45</v>
      </c>
      <c r="F62" s="14"/>
      <c r="G62" s="15"/>
      <c r="H62" s="82">
        <f t="shared" si="1"/>
        <v>0</v>
      </c>
    </row>
    <row r="63" spans="1:8" s="18" customFormat="1" ht="120" x14ac:dyDescent="0.25">
      <c r="A63" s="99">
        <v>410</v>
      </c>
      <c r="B63" s="99"/>
      <c r="C63" s="103" t="s">
        <v>70</v>
      </c>
      <c r="D63" s="102" t="s">
        <v>66</v>
      </c>
      <c r="E63" s="131">
        <v>45</v>
      </c>
      <c r="F63" s="14"/>
      <c r="G63" s="15"/>
      <c r="H63" s="82">
        <f t="shared" si="1"/>
        <v>0</v>
      </c>
    </row>
    <row r="64" spans="1:8" s="18" customFormat="1" x14ac:dyDescent="0.25">
      <c r="A64" s="125"/>
      <c r="B64" s="11"/>
      <c r="C64" s="11" t="s">
        <v>109</v>
      </c>
      <c r="D64" s="11"/>
      <c r="E64" s="130"/>
      <c r="F64" s="52"/>
      <c r="G64" s="11"/>
      <c r="H64" s="11"/>
    </row>
    <row r="65" spans="1:8" s="18" customFormat="1" x14ac:dyDescent="0.25">
      <c r="A65" s="113"/>
      <c r="B65" s="113"/>
      <c r="C65" s="92" t="s">
        <v>94</v>
      </c>
      <c r="D65" s="93"/>
      <c r="E65" s="94"/>
      <c r="F65" s="114"/>
      <c r="G65" s="115"/>
      <c r="H65" s="116"/>
    </row>
    <row r="66" spans="1:8" s="18" customFormat="1" ht="96" x14ac:dyDescent="0.25">
      <c r="A66" s="99">
        <v>420</v>
      </c>
      <c r="B66" s="99"/>
      <c r="C66" s="103" t="s">
        <v>95</v>
      </c>
      <c r="D66" s="102" t="s">
        <v>13</v>
      </c>
      <c r="E66" s="131">
        <v>1</v>
      </c>
      <c r="F66" s="14"/>
      <c r="G66" s="15"/>
      <c r="H66" s="82">
        <f t="shared" ref="H66:H79" si="2">E66*F66</f>
        <v>0</v>
      </c>
    </row>
    <row r="67" spans="1:8" s="18" customFormat="1" ht="24" x14ac:dyDescent="0.25">
      <c r="A67" s="99">
        <v>430</v>
      </c>
      <c r="B67" s="99"/>
      <c r="C67" s="103" t="s">
        <v>96</v>
      </c>
      <c r="D67" s="102" t="s">
        <v>13</v>
      </c>
      <c r="E67" s="131">
        <v>1</v>
      </c>
      <c r="F67" s="14"/>
      <c r="G67" s="15"/>
      <c r="H67" s="82">
        <f t="shared" si="2"/>
        <v>0</v>
      </c>
    </row>
    <row r="68" spans="1:8" s="18" customFormat="1" ht="84" x14ac:dyDescent="0.25">
      <c r="A68" s="99">
        <v>440</v>
      </c>
      <c r="B68" s="99"/>
      <c r="C68" s="103" t="s">
        <v>97</v>
      </c>
      <c r="D68" s="102" t="s">
        <v>19</v>
      </c>
      <c r="E68" s="131">
        <v>60</v>
      </c>
      <c r="F68" s="14"/>
      <c r="G68" s="15"/>
      <c r="H68" s="82">
        <f t="shared" si="2"/>
        <v>0</v>
      </c>
    </row>
    <row r="69" spans="1:8" s="18" customFormat="1" ht="24" x14ac:dyDescent="0.25">
      <c r="A69" s="99">
        <v>450</v>
      </c>
      <c r="B69" s="99"/>
      <c r="C69" s="103" t="s">
        <v>98</v>
      </c>
      <c r="D69" s="102" t="s">
        <v>13</v>
      </c>
      <c r="E69" s="131">
        <v>2</v>
      </c>
      <c r="F69" s="14"/>
      <c r="G69" s="15"/>
      <c r="H69" s="82">
        <f t="shared" si="2"/>
        <v>0</v>
      </c>
    </row>
    <row r="70" spans="1:8" s="18" customFormat="1" x14ac:dyDescent="0.25">
      <c r="A70" s="99">
        <v>460</v>
      </c>
      <c r="B70" s="99"/>
      <c r="C70" s="103" t="s">
        <v>99</v>
      </c>
      <c r="D70" s="102" t="s">
        <v>13</v>
      </c>
      <c r="E70" s="131">
        <v>4</v>
      </c>
      <c r="F70" s="14"/>
      <c r="G70" s="15"/>
      <c r="H70" s="82">
        <f t="shared" si="2"/>
        <v>0</v>
      </c>
    </row>
    <row r="71" spans="1:8" s="18" customFormat="1" ht="84" x14ac:dyDescent="0.25">
      <c r="A71" s="99">
        <v>470</v>
      </c>
      <c r="B71" s="99"/>
      <c r="C71" s="103" t="s">
        <v>100</v>
      </c>
      <c r="D71" s="102" t="s">
        <v>19</v>
      </c>
      <c r="E71" s="131">
        <v>150</v>
      </c>
      <c r="F71" s="14"/>
      <c r="G71" s="15"/>
      <c r="H71" s="82">
        <f t="shared" si="2"/>
        <v>0</v>
      </c>
    </row>
    <row r="72" spans="1:8" s="18" customFormat="1" x14ac:dyDescent="0.25">
      <c r="A72" s="99">
        <v>480</v>
      </c>
      <c r="B72" s="99"/>
      <c r="C72" s="103" t="s">
        <v>101</v>
      </c>
      <c r="D72" s="102" t="s">
        <v>13</v>
      </c>
      <c r="E72" s="131">
        <v>4</v>
      </c>
      <c r="F72" s="14"/>
      <c r="G72" s="15"/>
      <c r="H72" s="82">
        <f t="shared" si="2"/>
        <v>0</v>
      </c>
    </row>
    <row r="73" spans="1:8" s="18" customFormat="1" x14ac:dyDescent="0.25">
      <c r="A73" s="99">
        <v>490</v>
      </c>
      <c r="B73" s="99"/>
      <c r="C73" s="103" t="s">
        <v>102</v>
      </c>
      <c r="D73" s="102" t="s">
        <v>13</v>
      </c>
      <c r="E73" s="131">
        <v>16</v>
      </c>
      <c r="F73" s="14"/>
      <c r="G73" s="15"/>
      <c r="H73" s="82">
        <f t="shared" si="2"/>
        <v>0</v>
      </c>
    </row>
    <row r="74" spans="1:8" s="18" customFormat="1" x14ac:dyDescent="0.25">
      <c r="A74" s="99">
        <v>500</v>
      </c>
      <c r="B74" s="99"/>
      <c r="C74" s="103" t="s">
        <v>103</v>
      </c>
      <c r="D74" s="102" t="s">
        <v>13</v>
      </c>
      <c r="E74" s="131">
        <v>130</v>
      </c>
      <c r="F74" s="14"/>
      <c r="G74" s="15"/>
      <c r="H74" s="82">
        <f t="shared" si="2"/>
        <v>0</v>
      </c>
    </row>
    <row r="75" spans="1:8" s="18" customFormat="1" ht="24" x14ac:dyDescent="0.25">
      <c r="A75" s="99">
        <v>510</v>
      </c>
      <c r="B75" s="99"/>
      <c r="C75" s="103" t="s">
        <v>104</v>
      </c>
      <c r="D75" s="102" t="s">
        <v>13</v>
      </c>
      <c r="E75" s="131">
        <v>130</v>
      </c>
      <c r="F75" s="14"/>
      <c r="G75" s="15"/>
      <c r="H75" s="82">
        <f t="shared" si="2"/>
        <v>0</v>
      </c>
    </row>
    <row r="76" spans="1:8" s="18" customFormat="1" ht="24" x14ac:dyDescent="0.25">
      <c r="A76" s="99">
        <v>520</v>
      </c>
      <c r="B76" s="99"/>
      <c r="C76" s="103" t="s">
        <v>105</v>
      </c>
      <c r="D76" s="102" t="s">
        <v>13</v>
      </c>
      <c r="E76" s="131">
        <v>130</v>
      </c>
      <c r="F76" s="14"/>
      <c r="G76" s="15"/>
      <c r="H76" s="82">
        <f t="shared" si="2"/>
        <v>0</v>
      </c>
    </row>
    <row r="77" spans="1:8" s="18" customFormat="1" x14ac:dyDescent="0.25">
      <c r="A77" s="99">
        <v>530</v>
      </c>
      <c r="B77" s="99"/>
      <c r="C77" s="103" t="s">
        <v>106</v>
      </c>
      <c r="D77" s="102" t="s">
        <v>13</v>
      </c>
      <c r="E77" s="131">
        <v>130</v>
      </c>
      <c r="F77" s="14"/>
      <c r="G77" s="15"/>
      <c r="H77" s="82">
        <f t="shared" si="2"/>
        <v>0</v>
      </c>
    </row>
    <row r="78" spans="1:8" s="18" customFormat="1" x14ac:dyDescent="0.25">
      <c r="A78" s="99">
        <v>540</v>
      </c>
      <c r="B78" s="99"/>
      <c r="C78" s="103" t="s">
        <v>107</v>
      </c>
      <c r="D78" s="102" t="s">
        <v>13</v>
      </c>
      <c r="E78" s="131">
        <v>130</v>
      </c>
      <c r="F78" s="14"/>
      <c r="G78" s="15"/>
      <c r="H78" s="82">
        <f t="shared" si="2"/>
        <v>0</v>
      </c>
    </row>
    <row r="79" spans="1:8" s="18" customFormat="1" x14ac:dyDescent="0.25">
      <c r="A79" s="99">
        <v>550</v>
      </c>
      <c r="B79" s="99"/>
      <c r="C79" s="103" t="s">
        <v>108</v>
      </c>
      <c r="D79" s="102" t="s">
        <v>13</v>
      </c>
      <c r="E79" s="131">
        <v>4</v>
      </c>
      <c r="F79" s="14"/>
      <c r="G79" s="15"/>
      <c r="H79" s="82">
        <f t="shared" si="2"/>
        <v>0</v>
      </c>
    </row>
    <row r="80" spans="1:8" x14ac:dyDescent="0.25">
      <c r="A80" s="124"/>
      <c r="B80" s="111"/>
      <c r="C80" s="111" t="s">
        <v>27</v>
      </c>
      <c r="D80" s="111"/>
      <c r="E80" s="129"/>
      <c r="F80" s="112"/>
      <c r="G80" s="111"/>
      <c r="H80" s="111"/>
    </row>
    <row r="81" spans="1:8" x14ac:dyDescent="0.25">
      <c r="A81" s="126"/>
      <c r="B81" s="20"/>
      <c r="C81" s="20" t="s">
        <v>75</v>
      </c>
      <c r="D81" s="20"/>
      <c r="E81" s="132"/>
      <c r="F81" s="53"/>
      <c r="G81" s="20"/>
      <c r="H81" s="20"/>
    </row>
    <row r="82" spans="1:8" ht="48" x14ac:dyDescent="0.25">
      <c r="A82" s="21">
        <v>560</v>
      </c>
      <c r="B82" s="61"/>
      <c r="C82" s="26" t="s">
        <v>28</v>
      </c>
      <c r="D82" s="27" t="s">
        <v>19</v>
      </c>
      <c r="E82" s="54">
        <v>27.8</v>
      </c>
      <c r="F82" s="24"/>
      <c r="G82" s="61"/>
      <c r="H82" s="82">
        <f t="shared" ref="H82:H139" si="3">E82*F82</f>
        <v>0</v>
      </c>
    </row>
    <row r="83" spans="1:8" ht="48" x14ac:dyDescent="0.25">
      <c r="A83" s="21">
        <v>570</v>
      </c>
      <c r="B83" s="61"/>
      <c r="C83" s="26" t="s">
        <v>29</v>
      </c>
      <c r="D83" s="27" t="s">
        <v>19</v>
      </c>
      <c r="E83" s="54">
        <v>8</v>
      </c>
      <c r="F83" s="24"/>
      <c r="G83" s="61"/>
      <c r="H83" s="82">
        <f t="shared" si="3"/>
        <v>0</v>
      </c>
    </row>
    <row r="84" spans="1:8" ht="48" x14ac:dyDescent="0.25">
      <c r="A84" s="21">
        <v>580</v>
      </c>
      <c r="B84" s="61"/>
      <c r="C84" s="28" t="s">
        <v>30</v>
      </c>
      <c r="D84" s="27" t="s">
        <v>19</v>
      </c>
      <c r="E84" s="54">
        <v>15</v>
      </c>
      <c r="F84" s="55"/>
      <c r="G84" s="61"/>
      <c r="H84" s="82">
        <f t="shared" si="3"/>
        <v>0</v>
      </c>
    </row>
    <row r="85" spans="1:8" ht="36" x14ac:dyDescent="0.25">
      <c r="A85" s="21">
        <v>590</v>
      </c>
      <c r="B85" s="61"/>
      <c r="C85" s="29" t="s">
        <v>32</v>
      </c>
      <c r="D85" s="30" t="s">
        <v>31</v>
      </c>
      <c r="E85" s="54">
        <v>12</v>
      </c>
      <c r="F85" s="56"/>
      <c r="G85" s="61"/>
      <c r="H85" s="82">
        <f t="shared" si="3"/>
        <v>0</v>
      </c>
    </row>
    <row r="86" spans="1:8" ht="36" x14ac:dyDescent="0.25">
      <c r="A86" s="21">
        <v>600</v>
      </c>
      <c r="B86" s="61"/>
      <c r="C86" s="29" t="s">
        <v>33</v>
      </c>
      <c r="D86" s="30" t="s">
        <v>31</v>
      </c>
      <c r="E86" s="54">
        <v>2</v>
      </c>
      <c r="F86" s="56"/>
      <c r="G86" s="61"/>
      <c r="H86" s="82">
        <f t="shared" si="3"/>
        <v>0</v>
      </c>
    </row>
    <row r="87" spans="1:8" ht="36" x14ac:dyDescent="0.25">
      <c r="A87" s="21">
        <v>610</v>
      </c>
      <c r="B87" s="61"/>
      <c r="C87" s="29" t="s">
        <v>34</v>
      </c>
      <c r="D87" s="30" t="s">
        <v>31</v>
      </c>
      <c r="E87" s="54">
        <v>8</v>
      </c>
      <c r="F87" s="56"/>
      <c r="G87" s="61"/>
      <c r="H87" s="82">
        <f t="shared" si="3"/>
        <v>0</v>
      </c>
    </row>
    <row r="88" spans="1:8" ht="36" x14ac:dyDescent="0.25">
      <c r="A88" s="21">
        <v>620</v>
      </c>
      <c r="B88" s="61"/>
      <c r="C88" s="29" t="s">
        <v>35</v>
      </c>
      <c r="D88" s="30" t="s">
        <v>31</v>
      </c>
      <c r="E88" s="54">
        <v>4</v>
      </c>
      <c r="F88" s="56"/>
      <c r="G88" s="61"/>
      <c r="H88" s="82">
        <f t="shared" si="3"/>
        <v>0</v>
      </c>
    </row>
    <row r="89" spans="1:8" ht="48" x14ac:dyDescent="0.25">
      <c r="A89" s="21">
        <v>630</v>
      </c>
      <c r="B89" s="61"/>
      <c r="C89" s="29" t="s">
        <v>36</v>
      </c>
      <c r="D89" s="30" t="s">
        <v>31</v>
      </c>
      <c r="E89" s="54">
        <v>2</v>
      </c>
      <c r="F89" s="56"/>
      <c r="G89" s="61"/>
      <c r="H89" s="82">
        <f t="shared" si="3"/>
        <v>0</v>
      </c>
    </row>
    <row r="90" spans="1:8" ht="48" x14ac:dyDescent="0.25">
      <c r="A90" s="21">
        <v>640</v>
      </c>
      <c r="B90" s="61"/>
      <c r="C90" s="29" t="s">
        <v>37</v>
      </c>
      <c r="D90" s="30" t="s">
        <v>31</v>
      </c>
      <c r="E90" s="54">
        <v>4</v>
      </c>
      <c r="F90" s="56"/>
      <c r="G90" s="61"/>
      <c r="H90" s="82">
        <f t="shared" si="3"/>
        <v>0</v>
      </c>
    </row>
    <row r="91" spans="1:8" ht="48" x14ac:dyDescent="0.25">
      <c r="A91" s="21">
        <v>650</v>
      </c>
      <c r="B91" s="61"/>
      <c r="C91" s="22" t="s">
        <v>38</v>
      </c>
      <c r="D91" s="30" t="s">
        <v>31</v>
      </c>
      <c r="E91" s="54">
        <v>2</v>
      </c>
      <c r="F91" s="56"/>
      <c r="G91" s="61"/>
      <c r="H91" s="82">
        <f t="shared" si="3"/>
        <v>0</v>
      </c>
    </row>
    <row r="92" spans="1:8" ht="48" x14ac:dyDescent="0.25">
      <c r="A92" s="21">
        <v>660</v>
      </c>
      <c r="B92" s="61"/>
      <c r="C92" s="29" t="s">
        <v>39</v>
      </c>
      <c r="D92" s="30" t="s">
        <v>31</v>
      </c>
      <c r="E92" s="54">
        <v>1</v>
      </c>
      <c r="F92" s="56"/>
      <c r="G92" s="61"/>
      <c r="H92" s="82">
        <f t="shared" si="3"/>
        <v>0</v>
      </c>
    </row>
    <row r="93" spans="1:8" ht="36" x14ac:dyDescent="0.25">
      <c r="A93" s="21">
        <v>670</v>
      </c>
      <c r="B93" s="61"/>
      <c r="C93" s="29" t="s">
        <v>40</v>
      </c>
      <c r="D93" s="30" t="s">
        <v>31</v>
      </c>
      <c r="E93" s="54">
        <v>8</v>
      </c>
      <c r="F93" s="56"/>
      <c r="G93" s="61"/>
      <c r="H93" s="82">
        <f t="shared" si="3"/>
        <v>0</v>
      </c>
    </row>
    <row r="94" spans="1:8" ht="36" x14ac:dyDescent="0.25">
      <c r="A94" s="21">
        <v>680</v>
      </c>
      <c r="B94" s="61"/>
      <c r="C94" s="29" t="s">
        <v>41</v>
      </c>
      <c r="D94" s="30" t="s">
        <v>31</v>
      </c>
      <c r="E94" s="54">
        <v>4</v>
      </c>
      <c r="F94" s="25"/>
      <c r="G94" s="61"/>
      <c r="H94" s="82">
        <f t="shared" si="3"/>
        <v>0</v>
      </c>
    </row>
    <row r="95" spans="1:8" ht="36" x14ac:dyDescent="0.25">
      <c r="A95" s="21">
        <v>690</v>
      </c>
      <c r="B95" s="61"/>
      <c r="C95" s="29" t="s">
        <v>42</v>
      </c>
      <c r="D95" s="30" t="s">
        <v>31</v>
      </c>
      <c r="E95" s="54">
        <v>6</v>
      </c>
      <c r="F95" s="25"/>
      <c r="G95" s="61"/>
      <c r="H95" s="82">
        <f t="shared" si="3"/>
        <v>0</v>
      </c>
    </row>
    <row r="96" spans="1:8" ht="36" x14ac:dyDescent="0.25">
      <c r="A96" s="21">
        <v>700</v>
      </c>
      <c r="B96" s="61"/>
      <c r="C96" s="29" t="s">
        <v>43</v>
      </c>
      <c r="D96" s="30" t="s">
        <v>31</v>
      </c>
      <c r="E96" s="54">
        <v>9</v>
      </c>
      <c r="F96" s="25"/>
      <c r="G96" s="61"/>
      <c r="H96" s="82">
        <f t="shared" si="3"/>
        <v>0</v>
      </c>
    </row>
    <row r="97" spans="1:8" ht="48" x14ac:dyDescent="0.25">
      <c r="A97" s="21">
        <v>710</v>
      </c>
      <c r="B97" s="61"/>
      <c r="C97" s="29" t="s">
        <v>44</v>
      </c>
      <c r="D97" s="30" t="s">
        <v>31</v>
      </c>
      <c r="E97" s="54">
        <v>1</v>
      </c>
      <c r="F97" s="25"/>
      <c r="G97" s="61"/>
      <c r="H97" s="82">
        <f t="shared" si="3"/>
        <v>0</v>
      </c>
    </row>
    <row r="98" spans="1:8" ht="48" x14ac:dyDescent="0.25">
      <c r="A98" s="21">
        <v>720</v>
      </c>
      <c r="B98" s="61"/>
      <c r="C98" s="29" t="s">
        <v>45</v>
      </c>
      <c r="D98" s="30" t="s">
        <v>31</v>
      </c>
      <c r="E98" s="54">
        <v>2</v>
      </c>
      <c r="F98" s="25"/>
      <c r="G98" s="61"/>
      <c r="H98" s="82">
        <f t="shared" si="3"/>
        <v>0</v>
      </c>
    </row>
    <row r="99" spans="1:8" ht="48" x14ac:dyDescent="0.25">
      <c r="A99" s="21">
        <v>730</v>
      </c>
      <c r="B99" s="61"/>
      <c r="C99" s="29" t="s">
        <v>46</v>
      </c>
      <c r="D99" s="30" t="s">
        <v>31</v>
      </c>
      <c r="E99" s="54">
        <v>6</v>
      </c>
      <c r="F99" s="25"/>
      <c r="G99" s="61"/>
      <c r="H99" s="82">
        <f t="shared" si="3"/>
        <v>0</v>
      </c>
    </row>
    <row r="100" spans="1:8" ht="48" x14ac:dyDescent="0.25">
      <c r="A100" s="21">
        <v>740</v>
      </c>
      <c r="B100" s="61"/>
      <c r="C100" s="29" t="s">
        <v>47</v>
      </c>
      <c r="D100" s="30" t="s">
        <v>31</v>
      </c>
      <c r="E100" s="54">
        <v>2</v>
      </c>
      <c r="F100" s="56"/>
      <c r="G100" s="61"/>
      <c r="H100" s="82">
        <f t="shared" si="3"/>
        <v>0</v>
      </c>
    </row>
    <row r="101" spans="1:8" x14ac:dyDescent="0.25">
      <c r="A101" s="126"/>
      <c r="B101" s="20"/>
      <c r="C101" s="20" t="s">
        <v>48</v>
      </c>
      <c r="D101" s="20"/>
      <c r="E101" s="132"/>
      <c r="F101" s="53"/>
      <c r="G101" s="20"/>
      <c r="H101" s="20"/>
    </row>
    <row r="102" spans="1:8" ht="36" x14ac:dyDescent="0.25">
      <c r="A102" s="21">
        <v>750</v>
      </c>
      <c r="B102" s="61"/>
      <c r="C102" s="29" t="s">
        <v>110</v>
      </c>
      <c r="D102" s="30" t="s">
        <v>111</v>
      </c>
      <c r="E102" s="133">
        <v>10.5</v>
      </c>
      <c r="F102" s="25"/>
      <c r="G102" s="6"/>
      <c r="H102" s="82">
        <f t="shared" si="3"/>
        <v>0</v>
      </c>
    </row>
    <row r="103" spans="1:8" ht="36" x14ac:dyDescent="0.25">
      <c r="A103" s="21">
        <v>760</v>
      </c>
      <c r="B103" s="61"/>
      <c r="C103" s="29" t="s">
        <v>112</v>
      </c>
      <c r="D103" s="30" t="s">
        <v>111</v>
      </c>
      <c r="E103" s="133">
        <v>3.5</v>
      </c>
      <c r="F103" s="25"/>
      <c r="G103" s="61"/>
      <c r="H103" s="82">
        <f t="shared" si="3"/>
        <v>0</v>
      </c>
    </row>
    <row r="104" spans="1:8" ht="36" x14ac:dyDescent="0.25">
      <c r="A104" s="21">
        <v>770</v>
      </c>
      <c r="B104" s="61"/>
      <c r="C104" s="29" t="s">
        <v>113</v>
      </c>
      <c r="D104" s="30" t="s">
        <v>111</v>
      </c>
      <c r="E104" s="133">
        <v>13</v>
      </c>
      <c r="F104" s="25"/>
      <c r="G104" s="61"/>
      <c r="H104" s="82">
        <f t="shared" si="3"/>
        <v>0</v>
      </c>
    </row>
    <row r="105" spans="1:8" ht="36" x14ac:dyDescent="0.25">
      <c r="A105" s="21">
        <v>780</v>
      </c>
      <c r="B105" s="61"/>
      <c r="C105" s="29" t="s">
        <v>114</v>
      </c>
      <c r="D105" s="30" t="s">
        <v>111</v>
      </c>
      <c r="E105" s="133">
        <v>6.36</v>
      </c>
      <c r="F105" s="25"/>
      <c r="G105" s="61"/>
      <c r="H105" s="82">
        <f t="shared" si="3"/>
        <v>0</v>
      </c>
    </row>
    <row r="106" spans="1:8" ht="48" x14ac:dyDescent="0.25">
      <c r="A106" s="21">
        <v>790</v>
      </c>
      <c r="B106" s="61"/>
      <c r="C106" s="29" t="s">
        <v>115</v>
      </c>
      <c r="D106" s="30" t="s">
        <v>111</v>
      </c>
      <c r="E106" s="133">
        <v>10.84</v>
      </c>
      <c r="F106" s="25"/>
      <c r="G106" s="61"/>
      <c r="H106" s="82">
        <f t="shared" si="3"/>
        <v>0</v>
      </c>
    </row>
    <row r="107" spans="1:8" ht="36" x14ac:dyDescent="0.25">
      <c r="A107" s="21">
        <v>800</v>
      </c>
      <c r="B107" s="61"/>
      <c r="C107" s="29" t="s">
        <v>116</v>
      </c>
      <c r="D107" s="30" t="s">
        <v>31</v>
      </c>
      <c r="E107" s="133">
        <v>3</v>
      </c>
      <c r="F107" s="56"/>
      <c r="G107" s="61"/>
      <c r="H107" s="82">
        <f t="shared" si="3"/>
        <v>0</v>
      </c>
    </row>
    <row r="108" spans="1:8" ht="36" x14ac:dyDescent="0.25">
      <c r="A108" s="21">
        <v>810</v>
      </c>
      <c r="B108" s="61"/>
      <c r="C108" s="29" t="s">
        <v>117</v>
      </c>
      <c r="D108" s="30" t="s">
        <v>31</v>
      </c>
      <c r="E108" s="133">
        <v>8</v>
      </c>
      <c r="F108" s="56"/>
      <c r="G108" s="61"/>
      <c r="H108" s="82">
        <f t="shared" si="3"/>
        <v>0</v>
      </c>
    </row>
    <row r="109" spans="1:8" ht="48" x14ac:dyDescent="0.25">
      <c r="A109" s="21">
        <v>820</v>
      </c>
      <c r="B109" s="61"/>
      <c r="C109" s="43" t="s">
        <v>118</v>
      </c>
      <c r="D109" s="30" t="s">
        <v>31</v>
      </c>
      <c r="E109" s="133">
        <v>2</v>
      </c>
      <c r="F109" s="49"/>
      <c r="G109" s="61"/>
      <c r="H109" s="82">
        <f t="shared" si="3"/>
        <v>0</v>
      </c>
    </row>
    <row r="110" spans="1:8" ht="48" x14ac:dyDescent="0.25">
      <c r="A110" s="21">
        <v>830</v>
      </c>
      <c r="B110" s="61"/>
      <c r="C110" s="43" t="s">
        <v>119</v>
      </c>
      <c r="D110" s="30" t="s">
        <v>31</v>
      </c>
      <c r="E110" s="133">
        <v>4</v>
      </c>
      <c r="F110" s="49"/>
      <c r="G110" s="61"/>
      <c r="H110" s="82">
        <f t="shared" si="3"/>
        <v>0</v>
      </c>
    </row>
    <row r="111" spans="1:8" ht="48" x14ac:dyDescent="0.25">
      <c r="A111" s="21">
        <v>840</v>
      </c>
      <c r="B111" s="61"/>
      <c r="C111" s="43" t="s">
        <v>120</v>
      </c>
      <c r="D111" s="30" t="s">
        <v>31</v>
      </c>
      <c r="E111" s="133">
        <v>8</v>
      </c>
      <c r="F111" s="55"/>
      <c r="G111" s="61"/>
      <c r="H111" s="82">
        <f t="shared" si="3"/>
        <v>0</v>
      </c>
    </row>
    <row r="112" spans="1:8" ht="48" x14ac:dyDescent="0.25">
      <c r="A112" s="21">
        <v>850</v>
      </c>
      <c r="B112" s="61"/>
      <c r="C112" s="43" t="s">
        <v>153</v>
      </c>
      <c r="D112" s="30" t="s">
        <v>31</v>
      </c>
      <c r="E112" s="133">
        <v>1</v>
      </c>
      <c r="F112" s="55"/>
      <c r="G112" s="61"/>
      <c r="H112" s="82">
        <f t="shared" si="3"/>
        <v>0</v>
      </c>
    </row>
    <row r="113" spans="1:8" ht="48" x14ac:dyDescent="0.25">
      <c r="A113" s="21">
        <v>860</v>
      </c>
      <c r="B113" s="61"/>
      <c r="C113" s="43" t="s">
        <v>121</v>
      </c>
      <c r="D113" s="30" t="s">
        <v>31</v>
      </c>
      <c r="E113" s="133">
        <v>3</v>
      </c>
      <c r="F113" s="55"/>
      <c r="G113" s="61"/>
      <c r="H113" s="82">
        <f t="shared" si="3"/>
        <v>0</v>
      </c>
    </row>
    <row r="114" spans="1:8" ht="48" x14ac:dyDescent="0.25">
      <c r="A114" s="21">
        <v>870</v>
      </c>
      <c r="B114" s="61"/>
      <c r="C114" s="43" t="s">
        <v>154</v>
      </c>
      <c r="D114" s="30" t="s">
        <v>31</v>
      </c>
      <c r="E114" s="133">
        <v>1</v>
      </c>
      <c r="F114" s="55"/>
      <c r="G114" s="61"/>
      <c r="H114" s="82">
        <f t="shared" si="3"/>
        <v>0</v>
      </c>
    </row>
    <row r="115" spans="1:8" ht="48" x14ac:dyDescent="0.25">
      <c r="A115" s="21">
        <v>880</v>
      </c>
      <c r="B115" s="61"/>
      <c r="C115" s="43" t="s">
        <v>122</v>
      </c>
      <c r="D115" s="30" t="s">
        <v>31</v>
      </c>
      <c r="E115" s="133">
        <v>8</v>
      </c>
      <c r="F115" s="55"/>
      <c r="G115" s="61"/>
      <c r="H115" s="82">
        <f t="shared" si="3"/>
        <v>0</v>
      </c>
    </row>
    <row r="116" spans="1:8" ht="36" x14ac:dyDescent="0.25">
      <c r="A116" s="21">
        <v>890</v>
      </c>
      <c r="B116" s="61"/>
      <c r="C116" s="43" t="s">
        <v>123</v>
      </c>
      <c r="D116" s="30" t="s">
        <v>31</v>
      </c>
      <c r="E116" s="133">
        <v>6</v>
      </c>
      <c r="F116" s="55"/>
      <c r="G116" s="61"/>
      <c r="H116" s="82">
        <f t="shared" si="3"/>
        <v>0</v>
      </c>
    </row>
    <row r="117" spans="1:8" ht="36" x14ac:dyDescent="0.25">
      <c r="A117" s="21">
        <v>900</v>
      </c>
      <c r="B117" s="61"/>
      <c r="C117" s="43" t="s">
        <v>124</v>
      </c>
      <c r="D117" s="30" t="s">
        <v>31</v>
      </c>
      <c r="E117" s="133">
        <v>3</v>
      </c>
      <c r="F117" s="55"/>
      <c r="G117" s="61"/>
      <c r="H117" s="82">
        <f t="shared" si="3"/>
        <v>0</v>
      </c>
    </row>
    <row r="118" spans="1:8" x14ac:dyDescent="0.25">
      <c r="A118" s="126"/>
      <c r="B118" s="20"/>
      <c r="C118" s="20" t="s">
        <v>125</v>
      </c>
      <c r="D118" s="20"/>
      <c r="E118" s="132"/>
      <c r="F118" s="53"/>
      <c r="G118" s="20"/>
      <c r="H118" s="20"/>
    </row>
    <row r="119" spans="1:8" ht="36" x14ac:dyDescent="0.25">
      <c r="A119" s="21">
        <v>910</v>
      </c>
      <c r="B119" s="61"/>
      <c r="C119" s="22" t="s">
        <v>126</v>
      </c>
      <c r="D119" s="30" t="s">
        <v>111</v>
      </c>
      <c r="E119" s="133">
        <v>1.5</v>
      </c>
      <c r="F119" s="55"/>
      <c r="G119" s="61"/>
      <c r="H119" s="82">
        <f t="shared" si="3"/>
        <v>0</v>
      </c>
    </row>
    <row r="120" spans="1:8" ht="36" x14ac:dyDescent="0.25">
      <c r="A120" s="21">
        <v>920</v>
      </c>
      <c r="B120" s="61"/>
      <c r="C120" s="22" t="s">
        <v>127</v>
      </c>
      <c r="D120" s="30" t="s">
        <v>111</v>
      </c>
      <c r="E120" s="133">
        <v>15</v>
      </c>
      <c r="F120" s="55"/>
      <c r="G120" s="61"/>
      <c r="H120" s="82">
        <f t="shared" si="3"/>
        <v>0</v>
      </c>
    </row>
    <row r="121" spans="1:8" ht="36" x14ac:dyDescent="0.25">
      <c r="A121" s="21">
        <v>930</v>
      </c>
      <c r="B121" s="61"/>
      <c r="C121" s="22" t="s">
        <v>128</v>
      </c>
      <c r="D121" s="30" t="s">
        <v>31</v>
      </c>
      <c r="E121" s="133">
        <v>1</v>
      </c>
      <c r="F121" s="55"/>
      <c r="G121" s="61"/>
      <c r="H121" s="82">
        <f t="shared" si="3"/>
        <v>0</v>
      </c>
    </row>
    <row r="122" spans="1:8" ht="36" x14ac:dyDescent="0.25">
      <c r="A122" s="21">
        <v>940</v>
      </c>
      <c r="B122" s="61"/>
      <c r="C122" s="22" t="s">
        <v>129</v>
      </c>
      <c r="D122" s="30" t="s">
        <v>31</v>
      </c>
      <c r="E122" s="133">
        <v>3</v>
      </c>
      <c r="F122" s="55"/>
      <c r="G122" s="61"/>
      <c r="H122" s="82">
        <f t="shared" si="3"/>
        <v>0</v>
      </c>
    </row>
    <row r="123" spans="1:8" ht="36" x14ac:dyDescent="0.25">
      <c r="A123" s="21">
        <v>950</v>
      </c>
      <c r="B123" s="61"/>
      <c r="C123" s="22" t="s">
        <v>130</v>
      </c>
      <c r="D123" s="30" t="s">
        <v>31</v>
      </c>
      <c r="E123" s="133">
        <v>4</v>
      </c>
      <c r="F123" s="55"/>
      <c r="G123" s="61"/>
      <c r="H123" s="82">
        <f t="shared" si="3"/>
        <v>0</v>
      </c>
    </row>
    <row r="124" spans="1:8" ht="36" x14ac:dyDescent="0.25">
      <c r="A124" s="21">
        <v>960</v>
      </c>
      <c r="B124" s="61"/>
      <c r="C124" s="22" t="s">
        <v>131</v>
      </c>
      <c r="D124" s="30" t="s">
        <v>31</v>
      </c>
      <c r="E124" s="133">
        <v>1</v>
      </c>
      <c r="F124" s="55"/>
      <c r="G124" s="61"/>
      <c r="H124" s="82">
        <f t="shared" si="3"/>
        <v>0</v>
      </c>
    </row>
    <row r="125" spans="1:8" ht="36" x14ac:dyDescent="0.25">
      <c r="A125" s="21">
        <v>970</v>
      </c>
      <c r="B125" s="61"/>
      <c r="C125" s="22" t="s">
        <v>132</v>
      </c>
      <c r="D125" s="30" t="s">
        <v>31</v>
      </c>
      <c r="E125" s="133">
        <v>1</v>
      </c>
      <c r="F125" s="118"/>
      <c r="G125" s="61"/>
      <c r="H125" s="82">
        <f t="shared" si="3"/>
        <v>0</v>
      </c>
    </row>
    <row r="126" spans="1:8" ht="48" x14ac:dyDescent="0.25">
      <c r="A126" s="21">
        <v>980</v>
      </c>
      <c r="B126" s="61"/>
      <c r="C126" s="22" t="s">
        <v>133</v>
      </c>
      <c r="D126" s="30" t="s">
        <v>31</v>
      </c>
      <c r="E126" s="133">
        <v>1</v>
      </c>
      <c r="F126" s="118"/>
      <c r="G126" s="61"/>
      <c r="H126" s="82">
        <f t="shared" si="3"/>
        <v>0</v>
      </c>
    </row>
    <row r="127" spans="1:8" ht="48" x14ac:dyDescent="0.25">
      <c r="A127" s="21">
        <v>990</v>
      </c>
      <c r="B127" s="61"/>
      <c r="C127" s="22" t="s">
        <v>134</v>
      </c>
      <c r="D127" s="30" t="s">
        <v>31</v>
      </c>
      <c r="E127" s="133">
        <v>1</v>
      </c>
      <c r="F127" s="118"/>
      <c r="G127" s="61"/>
      <c r="H127" s="82">
        <f t="shared" si="3"/>
        <v>0</v>
      </c>
    </row>
    <row r="128" spans="1:8" ht="60" x14ac:dyDescent="0.25">
      <c r="A128" s="21">
        <v>1000</v>
      </c>
      <c r="B128" s="61"/>
      <c r="C128" s="22" t="s">
        <v>135</v>
      </c>
      <c r="D128" s="30" t="s">
        <v>31</v>
      </c>
      <c r="E128" s="133">
        <v>1</v>
      </c>
      <c r="F128" s="118"/>
      <c r="G128" s="61"/>
      <c r="H128" s="82">
        <f t="shared" si="3"/>
        <v>0</v>
      </c>
    </row>
    <row r="129" spans="1:8" ht="60" x14ac:dyDescent="0.25">
      <c r="A129" s="21">
        <v>1010</v>
      </c>
      <c r="B129" s="61"/>
      <c r="C129" s="22" t="s">
        <v>136</v>
      </c>
      <c r="D129" s="30" t="s">
        <v>31</v>
      </c>
      <c r="E129" s="133">
        <v>1</v>
      </c>
      <c r="F129" s="118"/>
      <c r="G129" s="61"/>
      <c r="H129" s="82">
        <f t="shared" si="3"/>
        <v>0</v>
      </c>
    </row>
    <row r="130" spans="1:8" ht="36" x14ac:dyDescent="0.25">
      <c r="A130" s="21">
        <v>1020</v>
      </c>
      <c r="B130" s="61"/>
      <c r="C130" s="22" t="s">
        <v>137</v>
      </c>
      <c r="D130" s="30" t="s">
        <v>31</v>
      </c>
      <c r="E130" s="133">
        <v>1</v>
      </c>
      <c r="F130" s="118"/>
      <c r="G130" s="61"/>
      <c r="H130" s="82">
        <f t="shared" si="3"/>
        <v>0</v>
      </c>
    </row>
    <row r="131" spans="1:8" x14ac:dyDescent="0.25">
      <c r="A131" s="126"/>
      <c r="B131" s="20"/>
      <c r="C131" s="20" t="s">
        <v>138</v>
      </c>
      <c r="D131" s="20"/>
      <c r="E131" s="132"/>
      <c r="F131" s="53"/>
      <c r="G131" s="20"/>
      <c r="H131" s="20"/>
    </row>
    <row r="132" spans="1:8" ht="72" x14ac:dyDescent="0.25">
      <c r="A132" s="21">
        <v>1030</v>
      </c>
      <c r="B132" s="61"/>
      <c r="C132" s="42" t="s">
        <v>139</v>
      </c>
      <c r="D132" s="30" t="s">
        <v>140</v>
      </c>
      <c r="E132" s="133">
        <v>14</v>
      </c>
      <c r="F132" s="118"/>
      <c r="G132" s="61"/>
      <c r="H132" s="82">
        <f t="shared" si="3"/>
        <v>0</v>
      </c>
    </row>
    <row r="133" spans="1:8" ht="60" x14ac:dyDescent="0.25">
      <c r="A133" s="21">
        <v>1040</v>
      </c>
      <c r="B133" s="61"/>
      <c r="C133" s="41" t="s">
        <v>141</v>
      </c>
      <c r="D133" s="30" t="s">
        <v>140</v>
      </c>
      <c r="E133" s="133">
        <v>4</v>
      </c>
      <c r="F133" s="118"/>
      <c r="G133" s="61"/>
      <c r="H133" s="82">
        <f t="shared" si="3"/>
        <v>0</v>
      </c>
    </row>
    <row r="134" spans="1:8" ht="48" x14ac:dyDescent="0.25">
      <c r="A134" s="21">
        <v>1050</v>
      </c>
      <c r="B134" s="61"/>
      <c r="C134" s="41" t="s">
        <v>142</v>
      </c>
      <c r="D134" s="30" t="s">
        <v>140</v>
      </c>
      <c r="E134" s="133">
        <v>12</v>
      </c>
      <c r="F134" s="118"/>
      <c r="G134" s="61"/>
      <c r="H134" s="82">
        <f t="shared" si="3"/>
        <v>0</v>
      </c>
    </row>
    <row r="135" spans="1:8" ht="48" x14ac:dyDescent="0.25">
      <c r="A135" s="21">
        <v>1060</v>
      </c>
      <c r="B135" s="61"/>
      <c r="C135" s="41" t="s">
        <v>143</v>
      </c>
      <c r="D135" s="30" t="s">
        <v>140</v>
      </c>
      <c r="E135" s="133">
        <v>12</v>
      </c>
      <c r="F135" s="118"/>
      <c r="G135" s="61"/>
      <c r="H135" s="82">
        <f t="shared" si="3"/>
        <v>0</v>
      </c>
    </row>
    <row r="136" spans="1:8" ht="48" x14ac:dyDescent="0.25">
      <c r="A136" s="21">
        <v>1070</v>
      </c>
      <c r="B136" s="61"/>
      <c r="C136" s="41" t="s">
        <v>144</v>
      </c>
      <c r="D136" s="30" t="s">
        <v>140</v>
      </c>
      <c r="E136" s="133">
        <v>4</v>
      </c>
      <c r="F136" s="118"/>
      <c r="G136" s="61"/>
      <c r="H136" s="82">
        <f t="shared" si="3"/>
        <v>0</v>
      </c>
    </row>
    <row r="137" spans="1:8" ht="72" x14ac:dyDescent="0.25">
      <c r="A137" s="21">
        <v>1080</v>
      </c>
      <c r="B137" s="61"/>
      <c r="C137" s="31" t="s">
        <v>145</v>
      </c>
      <c r="D137" s="30" t="s">
        <v>13</v>
      </c>
      <c r="E137" s="133">
        <v>14</v>
      </c>
      <c r="F137" s="118"/>
      <c r="G137" s="61"/>
      <c r="H137" s="82">
        <f t="shared" si="3"/>
        <v>0</v>
      </c>
    </row>
    <row r="138" spans="1:8" ht="72" x14ac:dyDescent="0.25">
      <c r="A138" s="21">
        <v>1090</v>
      </c>
      <c r="B138" s="61"/>
      <c r="C138" s="29" t="s">
        <v>146</v>
      </c>
      <c r="D138" s="30" t="s">
        <v>140</v>
      </c>
      <c r="E138" s="133">
        <v>12</v>
      </c>
      <c r="F138" s="118"/>
      <c r="G138" s="61"/>
      <c r="H138" s="82">
        <f t="shared" si="3"/>
        <v>0</v>
      </c>
    </row>
    <row r="139" spans="1:8" ht="48" x14ac:dyDescent="0.25">
      <c r="A139" s="21">
        <v>1100</v>
      </c>
      <c r="B139" s="61"/>
      <c r="C139" s="29" t="s">
        <v>147</v>
      </c>
      <c r="D139" s="30" t="s">
        <v>31</v>
      </c>
      <c r="E139" s="133">
        <v>4</v>
      </c>
      <c r="F139" s="118"/>
      <c r="G139" s="61"/>
      <c r="H139" s="82">
        <f t="shared" si="3"/>
        <v>0</v>
      </c>
    </row>
    <row r="140" spans="1:8" ht="48" x14ac:dyDescent="0.25">
      <c r="A140" s="21">
        <v>1110</v>
      </c>
      <c r="B140" s="61"/>
      <c r="C140" s="29" t="s">
        <v>148</v>
      </c>
      <c r="D140" s="30" t="s">
        <v>31</v>
      </c>
      <c r="E140" s="133">
        <v>4</v>
      </c>
      <c r="F140" s="118"/>
      <c r="G140" s="61"/>
      <c r="H140" s="82">
        <f t="shared" ref="H140:H144" si="4">E140*F140</f>
        <v>0</v>
      </c>
    </row>
    <row r="141" spans="1:8" ht="60" x14ac:dyDescent="0.25">
      <c r="A141" s="21">
        <v>1120</v>
      </c>
      <c r="B141" s="61"/>
      <c r="C141" s="29" t="s">
        <v>149</v>
      </c>
      <c r="D141" s="30" t="s">
        <v>31</v>
      </c>
      <c r="E141" s="133">
        <v>4</v>
      </c>
      <c r="F141" s="118"/>
      <c r="G141" s="61"/>
      <c r="H141" s="82">
        <f t="shared" si="4"/>
        <v>0</v>
      </c>
    </row>
    <row r="142" spans="1:8" ht="48" x14ac:dyDescent="0.25">
      <c r="A142" s="21">
        <v>1130</v>
      </c>
      <c r="B142" s="61"/>
      <c r="C142" s="29" t="s">
        <v>150</v>
      </c>
      <c r="D142" s="30" t="s">
        <v>31</v>
      </c>
      <c r="E142" s="133">
        <v>4</v>
      </c>
      <c r="F142" s="118"/>
      <c r="G142" s="61"/>
      <c r="H142" s="82">
        <f t="shared" si="4"/>
        <v>0</v>
      </c>
    </row>
    <row r="143" spans="1:8" ht="48" x14ac:dyDescent="0.25">
      <c r="A143" s="21">
        <v>1140</v>
      </c>
      <c r="B143" s="61"/>
      <c r="C143" s="29" t="s">
        <v>151</v>
      </c>
      <c r="D143" s="30" t="s">
        <v>31</v>
      </c>
      <c r="E143" s="133">
        <v>4</v>
      </c>
      <c r="F143" s="118"/>
      <c r="G143" s="61"/>
      <c r="H143" s="82">
        <f t="shared" si="4"/>
        <v>0</v>
      </c>
    </row>
    <row r="144" spans="1:8" ht="60" x14ac:dyDescent="0.25">
      <c r="A144" s="21">
        <v>1150</v>
      </c>
      <c r="B144" s="61"/>
      <c r="C144" s="29" t="s">
        <v>152</v>
      </c>
      <c r="D144" s="30" t="s">
        <v>31</v>
      </c>
      <c r="E144" s="133">
        <v>14</v>
      </c>
      <c r="F144" s="118"/>
      <c r="G144" s="61"/>
      <c r="H144" s="82">
        <f t="shared" si="4"/>
        <v>0</v>
      </c>
    </row>
    <row r="145" spans="1:8" x14ac:dyDescent="0.25">
      <c r="A145" s="124"/>
      <c r="B145" s="111"/>
      <c r="C145" s="111" t="s">
        <v>59</v>
      </c>
      <c r="D145" s="111"/>
      <c r="E145" s="129"/>
      <c r="F145" s="112"/>
      <c r="G145" s="111"/>
      <c r="H145" s="111"/>
    </row>
    <row r="146" spans="1:8" x14ac:dyDescent="0.25">
      <c r="A146" s="21">
        <v>1160</v>
      </c>
      <c r="B146" s="61"/>
      <c r="C146" s="58"/>
      <c r="D146" s="61"/>
      <c r="E146" s="133">
        <v>1</v>
      </c>
      <c r="F146" s="118"/>
      <c r="G146" s="61"/>
      <c r="H146" s="119">
        <f>E146*F146</f>
        <v>0</v>
      </c>
    </row>
    <row r="147" spans="1:8" x14ac:dyDescent="0.25">
      <c r="A147" s="21"/>
      <c r="B147" s="61"/>
      <c r="C147" s="58"/>
      <c r="D147" s="61"/>
      <c r="E147" s="47"/>
      <c r="F147" s="120"/>
      <c r="G147" s="61"/>
      <c r="H147" s="21"/>
    </row>
    <row r="148" spans="1:8" x14ac:dyDescent="0.25">
      <c r="A148" s="104"/>
      <c r="B148" s="104"/>
      <c r="C148" s="105" t="s">
        <v>50</v>
      </c>
      <c r="D148" s="106"/>
      <c r="E148" s="107"/>
      <c r="F148" s="108"/>
      <c r="G148" s="109"/>
      <c r="H148" s="110"/>
    </row>
    <row r="149" spans="1:8" x14ac:dyDescent="0.25">
      <c r="A149" s="124"/>
      <c r="B149" s="111"/>
      <c r="C149" s="111" t="s">
        <v>49</v>
      </c>
      <c r="D149" s="111"/>
      <c r="E149" s="129"/>
      <c r="F149" s="112"/>
      <c r="G149" s="111"/>
      <c r="H149" s="111"/>
    </row>
    <row r="150" spans="1:8" x14ac:dyDescent="0.25">
      <c r="A150" s="21">
        <v>1170</v>
      </c>
      <c r="B150" s="61"/>
      <c r="C150" s="58"/>
      <c r="D150" s="61"/>
      <c r="E150" s="133">
        <v>500</v>
      </c>
      <c r="F150" s="118"/>
      <c r="G150" s="61"/>
      <c r="H150" s="119">
        <f>E150*F150</f>
        <v>0</v>
      </c>
    </row>
    <row r="151" spans="1:8" x14ac:dyDescent="0.25">
      <c r="A151" s="21"/>
      <c r="B151" s="61"/>
      <c r="C151" s="58"/>
      <c r="D151" s="61"/>
      <c r="E151" s="47"/>
      <c r="F151" s="120"/>
      <c r="G151" s="61"/>
      <c r="H151" s="21"/>
    </row>
    <row r="152" spans="1:8" x14ac:dyDescent="0.25">
      <c r="G152" s="23" t="s">
        <v>76</v>
      </c>
      <c r="H152" s="84">
        <f>SUM(H15:H150)</f>
        <v>0</v>
      </c>
    </row>
    <row r="153" spans="1:8" x14ac:dyDescent="0.25">
      <c r="G153" s="23" t="s">
        <v>77</v>
      </c>
      <c r="H153" s="84">
        <f>+H152*0.16</f>
        <v>0</v>
      </c>
    </row>
    <row r="154" spans="1:8" x14ac:dyDescent="0.25">
      <c r="G154" s="23" t="s">
        <v>78</v>
      </c>
      <c r="H154" s="84">
        <f>+H152+H153</f>
        <v>0</v>
      </c>
    </row>
  </sheetData>
  <autoFilter ref="A11:H80"/>
  <mergeCells count="6">
    <mergeCell ref="B8:G8"/>
    <mergeCell ref="C2:G2"/>
    <mergeCell ref="C3:G3"/>
    <mergeCell ref="C4:G4"/>
    <mergeCell ref="B6:G6"/>
    <mergeCell ref="B7:G7"/>
  </mergeCells>
  <printOptions horizontalCentered="1"/>
  <pageMargins left="0.39370078740157483" right="0.39370078740157483" top="0.39370078740157483" bottom="1.0236220472440944" header="0.31496062992125984" footer="0.39370078740157483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CONSTRUCTIVAS N3-A</vt:lpstr>
      <vt:lpstr>'ADECUACIONES CONSTRUCTIVAS N3-A'!Área_de_impresión</vt:lpstr>
      <vt:lpstr>'ADECUACIONES CONSTRUCTIVAS N3-A'!Títulos_a_imprimir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Patricia Cantu Hinojosa</cp:lastModifiedBy>
  <cp:lastPrinted>2020-11-05T22:17:09Z</cp:lastPrinted>
  <dcterms:created xsi:type="dcterms:W3CDTF">2020-09-09T21:58:38Z</dcterms:created>
  <dcterms:modified xsi:type="dcterms:W3CDTF">2020-11-05T22:20:46Z</dcterms:modified>
</cp:coreProperties>
</file>